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7935" activeTab="2"/>
  </bookViews>
  <sheets>
    <sheet name="تقارير مياة القصيم" sheetId="1" r:id="rId1"/>
    <sheet name="تقرير اسبوعى" sheetId="3" r:id="rId2"/>
    <sheet name="تقرير شهري" sheetId="2" r:id="rId3"/>
  </sheets>
  <calcPr calcId="124519"/>
</workbook>
</file>

<file path=xl/calcChain.xml><?xml version="1.0" encoding="utf-8"?>
<calcChain xmlns="http://schemas.openxmlformats.org/spreadsheetml/2006/main">
  <c r="I16" i="3"/>
  <c r="H16"/>
  <c r="F16"/>
  <c r="G16"/>
  <c r="E16"/>
  <c r="F15"/>
  <c r="G15"/>
  <c r="E15"/>
  <c r="I15"/>
  <c r="H15"/>
  <c r="B8"/>
  <c r="D33"/>
  <c r="B32"/>
  <c r="A32"/>
  <c r="B31"/>
  <c r="A31"/>
  <c r="B30"/>
  <c r="A30"/>
  <c r="B29"/>
  <c r="A29"/>
  <c r="B28"/>
  <c r="A28"/>
  <c r="B27"/>
  <c r="A27"/>
  <c r="B26"/>
  <c r="A26"/>
  <c r="B25"/>
  <c r="A25"/>
  <c r="B24"/>
  <c r="A24"/>
  <c r="B23"/>
  <c r="A23"/>
  <c r="B22"/>
  <c r="A22"/>
  <c r="B21"/>
  <c r="A21"/>
  <c r="K20"/>
  <c r="B20"/>
  <c r="A20"/>
  <c r="B19"/>
  <c r="A19"/>
  <c r="B18"/>
  <c r="A18"/>
  <c r="B17"/>
  <c r="A17"/>
  <c r="K16"/>
  <c r="B16"/>
  <c r="A16"/>
  <c r="I33"/>
  <c r="H33"/>
  <c r="G33"/>
  <c r="F33"/>
  <c r="E33"/>
  <c r="B15"/>
  <c r="A15"/>
  <c r="L8"/>
  <c r="B15" i="2"/>
  <c r="B16"/>
  <c r="B17"/>
  <c r="B18"/>
  <c r="B19"/>
  <c r="B20"/>
  <c r="B21"/>
  <c r="B22"/>
  <c r="B23"/>
  <c r="B24"/>
  <c r="B25"/>
  <c r="B26"/>
  <c r="B27"/>
  <c r="B28"/>
  <c r="B29"/>
  <c r="B30"/>
  <c r="B31"/>
  <c r="B32"/>
  <c r="I32"/>
  <c r="H32"/>
  <c r="F32"/>
  <c r="G32"/>
  <c r="E32"/>
  <c r="I31"/>
  <c r="H31"/>
  <c r="F31"/>
  <c r="G31"/>
  <c r="E31"/>
  <c r="I30"/>
  <c r="H30"/>
  <c r="F30"/>
  <c r="G30"/>
  <c r="E30"/>
  <c r="I29"/>
  <c r="H29"/>
  <c r="F29"/>
  <c r="G29"/>
  <c r="E29"/>
  <c r="I28"/>
  <c r="H28"/>
  <c r="F28"/>
  <c r="G28"/>
  <c r="E28"/>
  <c r="I27"/>
  <c r="H27"/>
  <c r="F27"/>
  <c r="G27"/>
  <c r="E27"/>
  <c r="I26"/>
  <c r="H26"/>
  <c r="F26"/>
  <c r="G26"/>
  <c r="E26"/>
  <c r="I25"/>
  <c r="H25"/>
  <c r="F25"/>
  <c r="G25"/>
  <c r="E25"/>
  <c r="I24"/>
  <c r="H24"/>
  <c r="F24"/>
  <c r="G24"/>
  <c r="E24"/>
  <c r="I23"/>
  <c r="H23"/>
  <c r="F23"/>
  <c r="G23"/>
  <c r="E23"/>
  <c r="I22"/>
  <c r="H22"/>
  <c r="F22"/>
  <c r="G22"/>
  <c r="E22"/>
  <c r="I21"/>
  <c r="H21"/>
  <c r="F21"/>
  <c r="G21"/>
  <c r="E21"/>
  <c r="I20"/>
  <c r="H20"/>
  <c r="F20"/>
  <c r="G20"/>
  <c r="E20"/>
  <c r="I19"/>
  <c r="H19"/>
  <c r="F19"/>
  <c r="G19"/>
  <c r="E19"/>
  <c r="I18"/>
  <c r="H18"/>
  <c r="F18"/>
  <c r="G18"/>
  <c r="E18"/>
  <c r="I17"/>
  <c r="H17"/>
  <c r="F17"/>
  <c r="G17"/>
  <c r="E17"/>
  <c r="I16"/>
  <c r="H16"/>
  <c r="F16"/>
  <c r="G16"/>
  <c r="E16"/>
  <c r="I15"/>
  <c r="H15"/>
  <c r="F15"/>
  <c r="G15"/>
  <c r="E15"/>
  <c r="D33"/>
  <c r="A32"/>
  <c r="A31"/>
  <c r="A30"/>
  <c r="A29"/>
  <c r="A28"/>
  <c r="A27"/>
  <c r="A26"/>
  <c r="A25"/>
  <c r="A24"/>
  <c r="A23"/>
  <c r="A22"/>
  <c r="A21"/>
  <c r="A20"/>
  <c r="A19"/>
  <c r="A18"/>
  <c r="A17"/>
  <c r="A16"/>
  <c r="A15"/>
  <c r="K16"/>
  <c r="K20"/>
  <c r="D12" i="1"/>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K11" i="2"/>
  <c r="L8"/>
  <c r="C120" i="1"/>
  <c r="C128"/>
  <c r="C136"/>
  <c r="C144"/>
  <c r="C111"/>
  <c r="C103"/>
  <c r="C95"/>
  <c r="C87"/>
  <c r="C112" s="1"/>
  <c r="C78"/>
  <c r="C70"/>
  <c r="C62"/>
  <c r="C54"/>
  <c r="C46"/>
  <c r="C28"/>
  <c r="C36"/>
  <c r="C20"/>
  <c r="C12"/>
  <c r="K15" i="3" l="1"/>
  <c r="O18"/>
  <c r="J15" s="1"/>
  <c r="F33" i="2"/>
  <c r="C37" i="1"/>
  <c r="C79"/>
  <c r="I33" i="2"/>
  <c r="G33"/>
  <c r="H33"/>
  <c r="C148" i="1"/>
  <c r="E33" i="2" l="1"/>
  <c r="K15"/>
  <c r="O18"/>
  <c r="J15" s="1"/>
</calcChain>
</file>

<file path=xl/sharedStrings.xml><?xml version="1.0" encoding="utf-8"?>
<sst xmlns="http://schemas.openxmlformats.org/spreadsheetml/2006/main" count="371" uniqueCount="86">
  <si>
    <t>حفر</t>
  </si>
  <si>
    <t>طبقة حماية</t>
  </si>
  <si>
    <t>دفان مع الشريط</t>
  </si>
  <si>
    <t>طبقات ردم</t>
  </si>
  <si>
    <t>اسفلت</t>
  </si>
  <si>
    <t>اليوم</t>
  </si>
  <si>
    <t>الموقع (اللغفية)</t>
  </si>
  <si>
    <t>الموقع (الشنانة)</t>
  </si>
  <si>
    <t>الموقع (الشبيكية)</t>
  </si>
  <si>
    <t>الموقع (الخريشاء)</t>
  </si>
  <si>
    <t>الموقع (الدحلة)</t>
  </si>
  <si>
    <t>الثلاثاء</t>
  </si>
  <si>
    <t>الأربعاء</t>
  </si>
  <si>
    <t>الخميس</t>
  </si>
  <si>
    <t>الجمعة</t>
  </si>
  <si>
    <t>السبت</t>
  </si>
  <si>
    <t>الأحد</t>
  </si>
  <si>
    <t>الإثنين</t>
  </si>
  <si>
    <t>اجمالى الاسبوع الثانى</t>
  </si>
  <si>
    <t>اجمالى الاسبوع الثالث</t>
  </si>
  <si>
    <t>اجمالى الاسبوع الرابع</t>
  </si>
  <si>
    <t>اجمالي الاسبوع الخامس</t>
  </si>
  <si>
    <t>ميلادى</t>
  </si>
  <si>
    <t>اجمالي الاسبوع الثالث</t>
  </si>
  <si>
    <t>اجمالى الاسبوع الاول</t>
  </si>
  <si>
    <t>اجمالى شهر سبتمبر2012م</t>
  </si>
  <si>
    <t>اجمالي الاسبوع الرابع</t>
  </si>
  <si>
    <t>اجمالي شهر اكتوبر2012م</t>
  </si>
  <si>
    <t>اجمالي الاسبوع الثانى</t>
  </si>
  <si>
    <t>اجمالى شهر نوفمبر2012م</t>
  </si>
  <si>
    <t>إجمالي شهر ديسمبر2012م</t>
  </si>
  <si>
    <t>التاريخ:</t>
  </si>
  <si>
    <t xml:space="preserve">    سعادة / المديـــر التنفيــــذى</t>
  </si>
  <si>
    <t xml:space="preserve">                                                 المحترم</t>
  </si>
  <si>
    <t>اسم المقاول</t>
  </si>
  <si>
    <t>المرحلة</t>
  </si>
  <si>
    <t>الاعمال المنجزة ( بالمتر الطولى)</t>
  </si>
  <si>
    <t>تمديد مواسير</t>
  </si>
  <si>
    <t>قطر125مم</t>
  </si>
  <si>
    <t>قطر180مم</t>
  </si>
  <si>
    <t>ردم</t>
  </si>
  <si>
    <t>سفلته</t>
  </si>
  <si>
    <t>موقع العمل</t>
  </si>
  <si>
    <t xml:space="preserve">كمية الشبكة بالعقد </t>
  </si>
  <si>
    <t>نسبة الانجاز للمشروع</t>
  </si>
  <si>
    <t>نسبة الانجاز للموقع</t>
  </si>
  <si>
    <t>ملاحظــــــات</t>
  </si>
  <si>
    <t>تقريـــــــــــر موجـــز عن سير العمل مع بيان بالاعمال المنجـــزة في مشــروع إنشاء شبكات مياه القصــــــيم مرحلة (5-6-7) عن شهـــر</t>
  </si>
  <si>
    <t>تمديد 125</t>
  </si>
  <si>
    <t>تمديد 180</t>
  </si>
  <si>
    <t>خامسة</t>
  </si>
  <si>
    <t>الموقع ( القوارة)</t>
  </si>
  <si>
    <t>الموقع ( ابانات)</t>
  </si>
  <si>
    <t>مؤسسة المتيسير م.محمد حسين</t>
  </si>
  <si>
    <t>مؤسسة سعد طهليل الدوسري (ابو مشاري)</t>
  </si>
  <si>
    <t>مؤسسة ركن المواثيق ( ابو مشعل)</t>
  </si>
  <si>
    <t>زايد الشيبانى</t>
  </si>
  <si>
    <t>مؤسسة عبدالله شتوى العيافى (عبدالله القحطانى)</t>
  </si>
  <si>
    <t>الموقع (عطا)</t>
  </si>
  <si>
    <t>مرحلة خامسة</t>
  </si>
  <si>
    <t>حمد شعوى الحربي</t>
  </si>
  <si>
    <t>مرحلة سادسة</t>
  </si>
  <si>
    <t>الموقع (عطى)</t>
  </si>
  <si>
    <t>الموقع (الهمجة)</t>
  </si>
  <si>
    <t>مجموعة بن موطان</t>
  </si>
  <si>
    <t>الموقع (روضة القردان)</t>
  </si>
  <si>
    <t>مؤسسة العجروش</t>
  </si>
  <si>
    <t>مؤسسة بوادر الجودة للمقاولات ( حماد الحربي)</t>
  </si>
  <si>
    <t>مرحلة سابعة</t>
  </si>
  <si>
    <t xml:space="preserve">مؤسسة شموخ الانشاء </t>
  </si>
  <si>
    <t>الموقع (دخنة)</t>
  </si>
  <si>
    <t>مؤسسة غزاى الحربي</t>
  </si>
  <si>
    <t>الموقع (الخشيبى)</t>
  </si>
  <si>
    <t>مؤسسة سما التطوير للمقاولات ( محمدالمطيري)</t>
  </si>
  <si>
    <t>مؤسسة درة الغمام</t>
  </si>
  <si>
    <t>مؤسسة القوس المنير للتجارة ( م.صابر مصطفى صابر )</t>
  </si>
  <si>
    <t>الموقع (ثادج)</t>
  </si>
  <si>
    <t>مؤسسة اضواء الحفر</t>
  </si>
  <si>
    <t>ملاحظات :</t>
  </si>
  <si>
    <t>الاجمــــــــــــــــــــــــالى</t>
  </si>
  <si>
    <t>م.رفاعى</t>
  </si>
  <si>
    <t>تقريـــــــــــر موجـــز عن سير العمل مع بيان بالاعمال المنجـــزة في مشــروع إنشاء شبكات مياه القصــــــيم مرحلة (5-6-7) الاسبوع</t>
  </si>
  <si>
    <t>الاول من شهر 2012/9م</t>
  </si>
  <si>
    <t xml:space="preserve">1* هذا بعض ما تعلمته من منتدكم العظيم ولكن انا ارغب في طريقة تكون اسهل واسرع من ما انا انجزتة كما فى الخلتين 16/15وايضاً يطبق على باقى المواقع وايضاً باقى اسابيع الشهر الاسبوع الثانى ، والثالث، والرابع </t>
  </si>
  <si>
    <t>2* هذا تقرير اسبوعى وارغب عندما انتقل لشهر اكتوبر وباقي شهور السنة ايضاً يتم عمل التقرير مثل شهر سبتمبر</t>
  </si>
  <si>
    <t>1* هذا بعض ما تعلمته من منتدكم العظيم ولكن انا ارغب في طريقة تكون اسهل واسرع من ما انا انجزتة وايضاً باقى شهور السنه بالمثل بحيث يكون من السهل استدعاء تقرير أي شهر بسهولة</t>
  </si>
</sst>
</file>

<file path=xl/styles.xml><?xml version="1.0" encoding="utf-8"?>
<styleSheet xmlns="http://schemas.openxmlformats.org/spreadsheetml/2006/main">
  <numFmts count="3">
    <numFmt numFmtId="164" formatCode="[$-F800]dddd\,\ mmmm\ dd\,\ yyyy"/>
    <numFmt numFmtId="165" formatCode="[$-1170401]B2dd\ mmmm\,\ yyyy;@"/>
    <numFmt numFmtId="166" formatCode="mmm"/>
  </numFmts>
  <fonts count="31">
    <font>
      <sz val="11"/>
      <color theme="1"/>
      <name val="Arial"/>
      <family val="2"/>
      <charset val="178"/>
      <scheme val="minor"/>
    </font>
    <font>
      <sz val="11"/>
      <color rgb="FFFF0000"/>
      <name val="Arial"/>
      <family val="2"/>
      <charset val="178"/>
      <scheme val="minor"/>
    </font>
    <font>
      <sz val="11"/>
      <color theme="0"/>
      <name val="Arial"/>
      <family val="2"/>
      <charset val="178"/>
      <scheme val="minor"/>
    </font>
    <font>
      <b/>
      <sz val="11"/>
      <color theme="1"/>
      <name val="Times New Roman"/>
      <family val="1"/>
      <scheme val="major"/>
    </font>
    <font>
      <b/>
      <sz val="10"/>
      <color theme="1"/>
      <name val="Times New Roman"/>
      <family val="1"/>
      <scheme val="major"/>
    </font>
    <font>
      <b/>
      <sz val="9"/>
      <color theme="1"/>
      <name val="Times New Roman"/>
      <family val="1"/>
      <scheme val="major"/>
    </font>
    <font>
      <b/>
      <sz val="11"/>
      <color rgb="FFFF0000"/>
      <name val="Times New Roman"/>
      <family val="1"/>
      <scheme val="major"/>
    </font>
    <font>
      <b/>
      <sz val="10"/>
      <color rgb="FFFF0000"/>
      <name val="Times New Roman"/>
      <family val="1"/>
      <scheme val="major"/>
    </font>
    <font>
      <b/>
      <sz val="11"/>
      <color theme="0"/>
      <name val="Times New Roman"/>
      <family val="1"/>
      <scheme val="major"/>
    </font>
    <font>
      <b/>
      <sz val="10"/>
      <color theme="0"/>
      <name val="Times New Roman"/>
      <family val="1"/>
      <scheme val="major"/>
    </font>
    <font>
      <b/>
      <sz val="14"/>
      <color theme="1"/>
      <name val="Times New Roman"/>
      <family val="1"/>
      <scheme val="major"/>
    </font>
    <font>
      <sz val="14"/>
      <color theme="1"/>
      <name val="Arial"/>
      <family val="2"/>
      <charset val="178"/>
      <scheme val="minor"/>
    </font>
    <font>
      <b/>
      <sz val="13"/>
      <color theme="1"/>
      <name val="Times New Roman"/>
      <family val="1"/>
      <scheme val="major"/>
    </font>
    <font>
      <b/>
      <sz val="13"/>
      <color theme="1"/>
      <name val="Arial"/>
      <family val="2"/>
      <charset val="178"/>
      <scheme val="minor"/>
    </font>
    <font>
      <b/>
      <sz val="12"/>
      <color theme="1"/>
      <name val="Times New Roman"/>
      <family val="1"/>
      <scheme val="major"/>
    </font>
    <font>
      <b/>
      <sz val="18"/>
      <color theme="1"/>
      <name val="Times New Roman"/>
      <family val="1"/>
      <scheme val="major"/>
    </font>
    <font>
      <sz val="18"/>
      <color theme="1"/>
      <name val="AF_Taif Normal"/>
      <charset val="178"/>
    </font>
    <font>
      <sz val="18"/>
      <color theme="1"/>
      <name val="AF_Unizah"/>
      <charset val="178"/>
    </font>
    <font>
      <sz val="12"/>
      <color theme="1"/>
      <name val="Al-Kharashi 3"/>
      <charset val="178"/>
    </font>
    <font>
      <b/>
      <sz val="16"/>
      <color rgb="FFFF0000"/>
      <name val="Times New Roman"/>
      <family val="1"/>
      <scheme val="major"/>
    </font>
    <font>
      <b/>
      <sz val="16"/>
      <color theme="0"/>
      <name val="Times New Roman"/>
      <family val="1"/>
      <scheme val="major"/>
    </font>
    <font>
      <sz val="11"/>
      <color theme="1"/>
      <name val="AdvertisingBold"/>
      <charset val="178"/>
    </font>
    <font>
      <b/>
      <sz val="11.5"/>
      <color theme="1"/>
      <name val="Times New Roman"/>
      <family val="1"/>
      <scheme val="major"/>
    </font>
    <font>
      <sz val="11.5"/>
      <color theme="1"/>
      <name val="Times New Roman"/>
      <family val="1"/>
      <scheme val="major"/>
    </font>
    <font>
      <sz val="13"/>
      <color theme="1"/>
      <name val="AdvertisingBold"/>
      <charset val="178"/>
    </font>
    <font>
      <sz val="17"/>
      <color theme="1"/>
      <name val="AF_Taif Normal"/>
      <charset val="178"/>
    </font>
    <font>
      <b/>
      <sz val="17"/>
      <color theme="1"/>
      <name val="Times New Roman"/>
      <family val="1"/>
      <scheme val="major"/>
    </font>
    <font>
      <sz val="17"/>
      <color theme="1"/>
      <name val="Arial"/>
      <family val="2"/>
      <charset val="178"/>
      <scheme val="minor"/>
    </font>
    <font>
      <sz val="9"/>
      <color theme="1"/>
      <name val="Arial"/>
      <family val="2"/>
      <charset val="178"/>
      <scheme val="minor"/>
    </font>
    <font>
      <sz val="14"/>
      <color theme="1"/>
      <name val="Al-Kharashi 3"/>
      <charset val="178"/>
    </font>
    <font>
      <b/>
      <sz val="16"/>
      <color rgb="FF0000FF"/>
      <name val="Times New Roman"/>
      <family val="1"/>
      <scheme val="major"/>
    </font>
  </fonts>
  <fills count="16">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rgb="FFFFFF66"/>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66CC"/>
        <bgColor indexed="64"/>
      </patternFill>
    </fill>
    <fill>
      <patternFill patternType="solid">
        <fgColor theme="4" tint="-0.499984740745262"/>
        <bgColor indexed="64"/>
      </patternFill>
    </fill>
    <fill>
      <patternFill patternType="solid">
        <fgColor rgb="FF0000FF"/>
        <bgColor indexed="64"/>
      </patternFill>
    </fill>
    <fill>
      <patternFill patternType="solid">
        <fgColor rgb="FF002060"/>
        <bgColor indexed="64"/>
      </patternFill>
    </fill>
  </fills>
  <borders count="8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rgb="FFFF0000"/>
      </left>
      <right style="thin">
        <color indexed="64"/>
      </right>
      <top style="thin">
        <color indexed="64"/>
      </top>
      <bottom style="thin">
        <color indexed="64"/>
      </bottom>
      <diagonal/>
    </border>
    <border>
      <left style="thin">
        <color indexed="64"/>
      </left>
      <right style="medium">
        <color rgb="FFFF0000"/>
      </right>
      <top style="thin">
        <color indexed="64"/>
      </top>
      <bottom style="thin">
        <color indexed="64"/>
      </bottom>
      <diagonal/>
    </border>
    <border>
      <left style="medium">
        <color rgb="FFFF0000"/>
      </left>
      <right/>
      <top/>
      <bottom/>
      <diagonal/>
    </border>
    <border>
      <left/>
      <right style="medium">
        <color rgb="FFFF0000"/>
      </right>
      <top/>
      <bottom/>
      <diagonal/>
    </border>
    <border>
      <left style="medium">
        <color rgb="FF0000FF"/>
      </left>
      <right style="thin">
        <color indexed="64"/>
      </right>
      <top style="thin">
        <color indexed="64"/>
      </top>
      <bottom style="thin">
        <color indexed="64"/>
      </bottom>
      <diagonal/>
    </border>
    <border>
      <left style="thin">
        <color indexed="64"/>
      </left>
      <right style="medium">
        <color rgb="FF0000FF"/>
      </right>
      <top style="thin">
        <color indexed="64"/>
      </top>
      <bottom style="thin">
        <color indexed="64"/>
      </bottom>
      <diagonal/>
    </border>
    <border>
      <left style="medium">
        <color rgb="FF0000FF"/>
      </left>
      <right/>
      <top/>
      <bottom/>
      <diagonal/>
    </border>
    <border>
      <left/>
      <right style="medium">
        <color rgb="FF0000FF"/>
      </right>
      <top/>
      <bottom/>
      <diagonal/>
    </border>
    <border>
      <left style="medium">
        <color rgb="FF009900"/>
      </left>
      <right style="thin">
        <color indexed="64"/>
      </right>
      <top style="thin">
        <color indexed="64"/>
      </top>
      <bottom style="thin">
        <color indexed="64"/>
      </bottom>
      <diagonal/>
    </border>
    <border>
      <left style="thin">
        <color indexed="64"/>
      </left>
      <right style="medium">
        <color rgb="FF009900"/>
      </right>
      <top style="thin">
        <color indexed="64"/>
      </top>
      <bottom style="thin">
        <color indexed="64"/>
      </bottom>
      <diagonal/>
    </border>
    <border>
      <left style="medium">
        <color rgb="FF009900"/>
      </left>
      <right/>
      <top/>
      <bottom/>
      <diagonal/>
    </border>
    <border>
      <left/>
      <right style="medium">
        <color rgb="FF009900"/>
      </right>
      <top/>
      <bottom/>
      <diagonal/>
    </border>
    <border>
      <left style="medium">
        <color rgb="FFFF0000"/>
      </left>
      <right style="medium">
        <color rgb="FFFF0000"/>
      </right>
      <top style="dashed">
        <color rgb="FFFF0000"/>
      </top>
      <bottom style="medium">
        <color rgb="FFFF0000"/>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medium">
        <color rgb="FFFF0000"/>
      </left>
      <right style="medium">
        <color rgb="FFFF0000"/>
      </right>
      <top/>
      <bottom style="dashed">
        <color rgb="FFFF0000"/>
      </bottom>
      <diagonal/>
    </border>
    <border>
      <left/>
      <right/>
      <top/>
      <bottom style="thick">
        <color auto="1"/>
      </bottom>
      <diagonal/>
    </border>
    <border>
      <left/>
      <right/>
      <top/>
      <bottom style="thin">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thick">
        <color auto="1"/>
      </bottom>
      <diagonal/>
    </border>
    <border>
      <left/>
      <right style="medium">
        <color auto="1"/>
      </right>
      <top/>
      <bottom style="thick">
        <color auto="1"/>
      </bottom>
      <diagonal/>
    </border>
    <border>
      <left/>
      <right style="thin">
        <color indexed="64"/>
      </right>
      <top style="medium">
        <color indexed="64"/>
      </top>
      <bottom style="thin">
        <color indexed="64"/>
      </bottom>
      <diagonal/>
    </border>
    <border>
      <left/>
      <right style="medium">
        <color rgb="FFFF0000"/>
      </right>
      <top/>
      <bottom style="thin">
        <color indexed="64"/>
      </bottom>
      <diagonal/>
    </border>
    <border>
      <left style="medium">
        <color indexed="64"/>
      </left>
      <right style="thin">
        <color indexed="64"/>
      </right>
      <top style="double">
        <color indexed="64"/>
      </top>
      <bottom style="dashed">
        <color indexed="64"/>
      </bottom>
      <diagonal/>
    </border>
    <border>
      <left style="thin">
        <color indexed="64"/>
      </left>
      <right style="thin">
        <color indexed="64"/>
      </right>
      <top style="double">
        <color indexed="64"/>
      </top>
      <bottom style="dashed">
        <color indexed="64"/>
      </bottom>
      <diagonal/>
    </border>
    <border>
      <left style="thin">
        <color indexed="64"/>
      </left>
      <right style="medium">
        <color indexed="64"/>
      </right>
      <top style="double">
        <color indexed="64"/>
      </top>
      <bottom style="dashed">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double">
        <color indexed="64"/>
      </bottom>
      <diagonal/>
    </border>
    <border>
      <left style="thin">
        <color indexed="64"/>
      </left>
      <right style="thin">
        <color indexed="64"/>
      </right>
      <top style="dashed">
        <color indexed="64"/>
      </top>
      <bottom style="double">
        <color indexed="64"/>
      </bottom>
      <diagonal/>
    </border>
    <border>
      <left style="thin">
        <color indexed="64"/>
      </left>
      <right style="medium">
        <color indexed="64"/>
      </right>
      <top style="dashed">
        <color indexed="64"/>
      </top>
      <bottom style="double">
        <color indexed="64"/>
      </bottom>
      <diagonal/>
    </border>
    <border>
      <left style="medium">
        <color indexed="64"/>
      </left>
      <right style="thin">
        <color indexed="64"/>
      </right>
      <top style="double">
        <color indexed="64"/>
      </top>
      <bottom style="dashDot">
        <color indexed="64"/>
      </bottom>
      <diagonal/>
    </border>
    <border>
      <left style="thin">
        <color indexed="64"/>
      </left>
      <right style="thin">
        <color indexed="64"/>
      </right>
      <top style="double">
        <color indexed="64"/>
      </top>
      <bottom style="dashDot">
        <color indexed="64"/>
      </bottom>
      <diagonal/>
    </border>
    <border>
      <left style="thin">
        <color indexed="64"/>
      </left>
      <right style="medium">
        <color indexed="64"/>
      </right>
      <top style="double">
        <color indexed="64"/>
      </top>
      <bottom style="dashDot">
        <color indexed="64"/>
      </bottom>
      <diagonal/>
    </border>
    <border>
      <left style="medium">
        <color indexed="64"/>
      </left>
      <right style="thin">
        <color indexed="64"/>
      </right>
      <top style="dashDot">
        <color indexed="64"/>
      </top>
      <bottom style="dashDot">
        <color indexed="64"/>
      </bottom>
      <diagonal/>
    </border>
    <border>
      <left style="thin">
        <color indexed="64"/>
      </left>
      <right style="thin">
        <color indexed="64"/>
      </right>
      <top style="dashDot">
        <color indexed="64"/>
      </top>
      <bottom style="dashDot">
        <color indexed="64"/>
      </bottom>
      <diagonal/>
    </border>
    <border>
      <left style="thin">
        <color indexed="64"/>
      </left>
      <right style="medium">
        <color indexed="64"/>
      </right>
      <top style="dashDot">
        <color indexed="64"/>
      </top>
      <bottom style="dashDot">
        <color indexed="64"/>
      </bottom>
      <diagonal/>
    </border>
    <border>
      <left style="medium">
        <color indexed="64"/>
      </left>
      <right style="thin">
        <color indexed="64"/>
      </right>
      <top style="dashDot">
        <color indexed="64"/>
      </top>
      <bottom style="double">
        <color indexed="64"/>
      </bottom>
      <diagonal/>
    </border>
    <border>
      <left style="thin">
        <color indexed="64"/>
      </left>
      <right style="thin">
        <color indexed="64"/>
      </right>
      <top style="dashDot">
        <color indexed="64"/>
      </top>
      <bottom style="double">
        <color indexed="64"/>
      </bottom>
      <diagonal/>
    </border>
    <border>
      <left style="thin">
        <color indexed="64"/>
      </left>
      <right style="medium">
        <color indexed="64"/>
      </right>
      <top style="dashDot">
        <color indexed="64"/>
      </top>
      <bottom style="double">
        <color indexed="64"/>
      </bottom>
      <diagonal/>
    </border>
    <border>
      <left style="medium">
        <color auto="1"/>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auto="1"/>
      </right>
      <top style="double">
        <color indexed="64"/>
      </top>
      <bottom/>
      <diagonal/>
    </border>
    <border>
      <left style="medium">
        <color auto="1"/>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medium">
        <color auto="1"/>
      </right>
      <top style="dotted">
        <color auto="1"/>
      </top>
      <bottom style="dotted">
        <color auto="1"/>
      </bottom>
      <diagonal/>
    </border>
    <border>
      <left/>
      <right style="medium">
        <color auto="1"/>
      </right>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ashed">
        <color indexed="64"/>
      </top>
      <bottom/>
      <diagonal/>
    </border>
    <border>
      <left style="thin">
        <color indexed="64"/>
      </left>
      <right style="thin">
        <color indexed="64"/>
      </right>
      <top/>
      <bottom style="dashed">
        <color indexed="64"/>
      </bottom>
      <diagonal/>
    </border>
    <border>
      <left style="thin">
        <color indexed="64"/>
      </left>
      <right style="thin">
        <color auto="1"/>
      </right>
      <top/>
      <bottom style="dotted">
        <color auto="1"/>
      </bottom>
      <diagonal/>
    </border>
    <border>
      <left style="medium">
        <color auto="1"/>
      </left>
      <right style="thin">
        <color auto="1"/>
      </right>
      <top style="dotted">
        <color auto="1"/>
      </top>
      <bottom/>
      <diagonal/>
    </border>
    <border>
      <left style="thin">
        <color auto="1"/>
      </left>
      <right style="thin">
        <color auto="1"/>
      </right>
      <top style="dotted">
        <color auto="1"/>
      </top>
      <bottom/>
      <diagonal/>
    </border>
    <border>
      <left style="thin">
        <color auto="1"/>
      </left>
      <right/>
      <top style="dotted">
        <color auto="1"/>
      </top>
      <bottom/>
      <diagonal/>
    </border>
    <border>
      <left/>
      <right style="medium">
        <color auto="1"/>
      </right>
      <top style="dotted">
        <color auto="1"/>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double">
        <color indexed="64"/>
      </bottom>
      <diagonal/>
    </border>
    <border>
      <left style="medium">
        <color indexed="64"/>
      </left>
      <right/>
      <top/>
      <bottom style="thin">
        <color indexed="64"/>
      </bottom>
      <diagonal/>
    </border>
    <border>
      <left/>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s>
  <cellStyleXfs count="1">
    <xf numFmtId="0" fontId="0" fillId="0" borderId="0"/>
  </cellStyleXfs>
  <cellXfs count="256">
    <xf numFmtId="0" fontId="0" fillId="0" borderId="0" xfId="0"/>
    <xf numFmtId="0" fontId="4" fillId="0" borderId="0" xfId="0" applyFont="1" applyAlignment="1">
      <alignment horizontal="center" vertical="center" wrapText="1" readingOrder="2"/>
    </xf>
    <xf numFmtId="0" fontId="3" fillId="0" borderId="0" xfId="0" applyFont="1" applyAlignment="1">
      <alignment horizontal="center"/>
    </xf>
    <xf numFmtId="0" fontId="4" fillId="0" borderId="1" xfId="0" applyFont="1" applyBorder="1" applyAlignment="1">
      <alignment horizontal="center" vertical="center" wrapText="1" readingOrder="2"/>
    </xf>
    <xf numFmtId="0" fontId="3" fillId="0" borderId="1" xfId="0" applyFont="1" applyBorder="1" applyAlignment="1">
      <alignment horizontal="center"/>
    </xf>
    <xf numFmtId="0" fontId="6" fillId="2" borderId="1" xfId="0" applyFont="1" applyFill="1" applyBorder="1" applyAlignment="1">
      <alignment horizontal="center"/>
    </xf>
    <xf numFmtId="0" fontId="7" fillId="2" borderId="1" xfId="0" applyFont="1" applyFill="1" applyBorder="1" applyAlignment="1">
      <alignment horizontal="center" vertical="center" wrapText="1" readingOrder="2"/>
    </xf>
    <xf numFmtId="0" fontId="1" fillId="2" borderId="1" xfId="0" applyFont="1" applyFill="1" applyBorder="1"/>
    <xf numFmtId="0" fontId="3" fillId="3" borderId="1" xfId="0" applyFont="1" applyFill="1" applyBorder="1" applyAlignment="1">
      <alignment horizontal="center"/>
    </xf>
    <xf numFmtId="0" fontId="2" fillId="3" borderId="0" xfId="0" applyFont="1" applyFill="1"/>
    <xf numFmtId="16" fontId="5" fillId="0" borderId="1" xfId="0" applyNumberFormat="1" applyFont="1" applyBorder="1" applyAlignment="1">
      <alignment horizontal="center"/>
    </xf>
    <xf numFmtId="0" fontId="5" fillId="0" borderId="0" xfId="0" applyFont="1" applyAlignment="1">
      <alignment horizontal="center"/>
    </xf>
    <xf numFmtId="16" fontId="5" fillId="3" borderId="2" xfId="0" applyNumberFormat="1" applyFont="1" applyFill="1" applyBorder="1" applyAlignment="1">
      <alignment horizontal="center"/>
    </xf>
    <xf numFmtId="16" fontId="5" fillId="0" borderId="2" xfId="0" applyNumberFormat="1" applyFont="1" applyBorder="1" applyAlignment="1">
      <alignment horizontal="center"/>
    </xf>
    <xf numFmtId="0" fontId="4" fillId="0" borderId="3" xfId="0" applyFont="1" applyBorder="1" applyAlignment="1">
      <alignment horizontal="center" vertical="center" wrapText="1" readingOrder="2"/>
    </xf>
    <xf numFmtId="0" fontId="4" fillId="0" borderId="2" xfId="0" applyFont="1" applyBorder="1" applyAlignment="1">
      <alignment horizontal="center" vertical="center" wrapText="1" readingOrder="2"/>
    </xf>
    <xf numFmtId="0" fontId="4" fillId="0" borderId="1" xfId="0" applyFont="1" applyBorder="1" applyAlignment="1">
      <alignment horizontal="center" vertical="center" wrapText="1" readingOrder="2"/>
    </xf>
    <xf numFmtId="16" fontId="5" fillId="0" borderId="6" xfId="0" applyNumberFormat="1" applyFont="1" applyBorder="1" applyAlignment="1">
      <alignment horizontal="center"/>
    </xf>
    <xf numFmtId="0" fontId="7" fillId="4" borderId="1" xfId="0" applyFont="1" applyFill="1" applyBorder="1" applyAlignment="1">
      <alignment horizontal="center" vertical="center" wrapText="1" readingOrder="2"/>
    </xf>
    <xf numFmtId="0" fontId="1" fillId="4" borderId="1" xfId="0" applyFont="1" applyFill="1" applyBorder="1" applyAlignment="1">
      <alignment vertical="center"/>
    </xf>
    <xf numFmtId="0" fontId="1" fillId="4" borderId="0" xfId="0" applyFont="1" applyFill="1" applyAlignment="1">
      <alignment vertical="center"/>
    </xf>
    <xf numFmtId="0" fontId="4" fillId="5" borderId="10" xfId="0" applyFont="1" applyFill="1" applyBorder="1" applyAlignment="1">
      <alignment horizontal="center" vertical="center" wrapText="1" readingOrder="2"/>
    </xf>
    <xf numFmtId="0" fontId="4" fillId="5" borderId="1" xfId="0" applyFont="1" applyFill="1" applyBorder="1" applyAlignment="1">
      <alignment horizontal="center" vertical="center" wrapText="1" readingOrder="2"/>
    </xf>
    <xf numFmtId="0" fontId="4" fillId="5" borderId="11" xfId="0" applyFont="1" applyFill="1" applyBorder="1" applyAlignment="1">
      <alignment horizontal="center" vertical="center" wrapText="1" readingOrder="2"/>
    </xf>
    <xf numFmtId="0" fontId="9" fillId="5" borderId="10" xfId="0" applyFont="1" applyFill="1" applyBorder="1" applyAlignment="1">
      <alignment horizontal="center" vertical="center" wrapText="1" readingOrder="2"/>
    </xf>
    <xf numFmtId="0" fontId="4" fillId="5" borderId="26" xfId="0" applyFont="1" applyFill="1" applyBorder="1" applyAlignment="1">
      <alignment horizontal="center" vertical="center" wrapText="1" readingOrder="2"/>
    </xf>
    <xf numFmtId="0" fontId="4" fillId="5" borderId="0" xfId="0" applyFont="1" applyFill="1" applyBorder="1" applyAlignment="1">
      <alignment horizontal="center" vertical="center" wrapText="1" readingOrder="2"/>
    </xf>
    <xf numFmtId="0" fontId="4" fillId="5" borderId="12" xfId="0" applyFont="1" applyFill="1" applyBorder="1" applyAlignment="1">
      <alignment horizontal="center" vertical="center" wrapText="1" readingOrder="2"/>
    </xf>
    <xf numFmtId="0" fontId="4" fillId="5" borderId="13" xfId="0" applyFont="1" applyFill="1" applyBorder="1" applyAlignment="1">
      <alignment horizontal="center" vertical="center" wrapText="1" readingOrder="2"/>
    </xf>
    <xf numFmtId="0" fontId="4" fillId="6" borderId="14" xfId="0" applyFont="1" applyFill="1" applyBorder="1" applyAlignment="1">
      <alignment horizontal="center" vertical="center" wrapText="1" readingOrder="2"/>
    </xf>
    <xf numFmtId="0" fontId="4" fillId="6" borderId="1" xfId="0" applyFont="1" applyFill="1" applyBorder="1" applyAlignment="1">
      <alignment horizontal="center" vertical="center" wrapText="1" readingOrder="2"/>
    </xf>
    <xf numFmtId="0" fontId="4" fillId="6" borderId="15" xfId="0" applyFont="1" applyFill="1" applyBorder="1" applyAlignment="1">
      <alignment horizontal="center" vertical="center" wrapText="1" readingOrder="2"/>
    </xf>
    <xf numFmtId="0" fontId="4" fillId="6" borderId="16" xfId="0" applyFont="1" applyFill="1" applyBorder="1" applyAlignment="1">
      <alignment horizontal="center" vertical="center" wrapText="1" readingOrder="2"/>
    </xf>
    <xf numFmtId="0" fontId="4" fillId="6" borderId="0" xfId="0" applyFont="1" applyFill="1" applyBorder="1" applyAlignment="1">
      <alignment horizontal="center" vertical="center" wrapText="1" readingOrder="2"/>
    </xf>
    <xf numFmtId="0" fontId="4" fillId="6" borderId="17" xfId="0" applyFont="1" applyFill="1" applyBorder="1" applyAlignment="1">
      <alignment horizontal="center" vertical="center" wrapText="1" readingOrder="2"/>
    </xf>
    <xf numFmtId="0" fontId="4" fillId="7" borderId="18" xfId="0" applyFont="1" applyFill="1" applyBorder="1" applyAlignment="1">
      <alignment horizontal="center" vertical="center" wrapText="1" readingOrder="2"/>
    </xf>
    <xf numFmtId="0" fontId="4" fillId="7" borderId="1" xfId="0" applyFont="1" applyFill="1" applyBorder="1" applyAlignment="1">
      <alignment horizontal="center" vertical="center" wrapText="1" readingOrder="2"/>
    </xf>
    <xf numFmtId="0" fontId="4" fillId="7" borderId="19" xfId="0" applyFont="1" applyFill="1" applyBorder="1" applyAlignment="1">
      <alignment horizontal="center" vertical="center" wrapText="1" readingOrder="2"/>
    </xf>
    <xf numFmtId="0" fontId="4" fillId="7" borderId="0" xfId="0" applyFont="1" applyFill="1" applyBorder="1" applyAlignment="1">
      <alignment horizontal="center" vertical="center" wrapText="1" readingOrder="2"/>
    </xf>
    <xf numFmtId="0" fontId="4" fillId="7" borderId="20" xfId="0" applyFont="1" applyFill="1" applyBorder="1" applyAlignment="1">
      <alignment horizontal="center" vertical="center" wrapText="1" readingOrder="2"/>
    </xf>
    <xf numFmtId="0" fontId="4" fillId="7" borderId="21" xfId="0" applyFont="1" applyFill="1" applyBorder="1" applyAlignment="1">
      <alignment horizontal="center" vertical="center" wrapText="1" readingOrder="2"/>
    </xf>
    <xf numFmtId="0" fontId="4" fillId="8" borderId="22" xfId="0" applyFont="1" applyFill="1" applyBorder="1" applyAlignment="1">
      <alignment horizontal="center" vertical="center" wrapText="1" readingOrder="2"/>
    </xf>
    <xf numFmtId="0" fontId="4" fillId="8" borderId="1" xfId="0" applyFont="1" applyFill="1" applyBorder="1" applyAlignment="1">
      <alignment horizontal="center" vertical="center" wrapText="1" readingOrder="2"/>
    </xf>
    <xf numFmtId="0" fontId="4" fillId="8" borderId="23" xfId="0" applyFont="1" applyFill="1" applyBorder="1" applyAlignment="1">
      <alignment horizontal="center" vertical="center" wrapText="1" readingOrder="2"/>
    </xf>
    <xf numFmtId="0" fontId="4" fillId="8" borderId="0" xfId="0" applyFont="1" applyFill="1" applyBorder="1" applyAlignment="1">
      <alignment horizontal="center" vertical="center" wrapText="1" readingOrder="2"/>
    </xf>
    <xf numFmtId="0" fontId="4" fillId="8" borderId="24" xfId="0" applyFont="1" applyFill="1" applyBorder="1" applyAlignment="1">
      <alignment horizontal="center" vertical="center" wrapText="1" readingOrder="2"/>
    </xf>
    <xf numFmtId="0" fontId="4" fillId="8" borderId="25" xfId="0" applyFont="1" applyFill="1" applyBorder="1" applyAlignment="1">
      <alignment horizontal="center" vertical="center" wrapText="1" readingOrder="2"/>
    </xf>
    <xf numFmtId="0" fontId="4" fillId="9" borderId="1" xfId="0" applyFont="1" applyFill="1" applyBorder="1" applyAlignment="1">
      <alignment horizontal="center" vertical="center" wrapText="1" readingOrder="2"/>
    </xf>
    <xf numFmtId="0" fontId="4" fillId="9" borderId="0" xfId="0" applyFont="1" applyFill="1" applyAlignment="1">
      <alignment horizontal="center" vertical="center" wrapText="1" readingOrder="2"/>
    </xf>
    <xf numFmtId="0" fontId="4" fillId="10" borderId="1" xfId="0" applyFont="1" applyFill="1" applyBorder="1" applyAlignment="1">
      <alignment horizontal="center" vertical="center" wrapText="1" readingOrder="2"/>
    </xf>
    <xf numFmtId="0" fontId="4" fillId="10" borderId="0" xfId="0" applyFont="1" applyFill="1" applyAlignment="1">
      <alignment horizontal="center" vertical="center" wrapText="1" readingOrder="2"/>
    </xf>
    <xf numFmtId="0" fontId="4" fillId="11" borderId="1" xfId="0" applyFont="1" applyFill="1" applyBorder="1" applyAlignment="1">
      <alignment horizontal="center" vertical="center" wrapText="1" readingOrder="2"/>
    </xf>
    <xf numFmtId="0" fontId="4" fillId="11" borderId="0" xfId="0" applyFont="1" applyFill="1" applyAlignment="1">
      <alignment horizontal="center" vertical="center" wrapText="1" readingOrder="2"/>
    </xf>
    <xf numFmtId="0" fontId="4" fillId="12" borderId="1" xfId="0" applyFont="1" applyFill="1" applyBorder="1" applyAlignment="1">
      <alignment horizontal="center" vertical="center" wrapText="1" readingOrder="2"/>
    </xf>
    <xf numFmtId="0" fontId="4" fillId="12" borderId="0" xfId="0" applyFont="1" applyFill="1" applyAlignment="1">
      <alignment horizontal="center" vertical="center" wrapText="1" readingOrder="2"/>
    </xf>
    <xf numFmtId="16" fontId="5" fillId="2" borderId="1" xfId="0" applyNumberFormat="1" applyFont="1" applyFill="1" applyBorder="1" applyAlignment="1">
      <alignment horizontal="center"/>
    </xf>
    <xf numFmtId="0" fontId="2" fillId="13" borderId="1" xfId="0" applyFont="1" applyFill="1" applyBorder="1"/>
    <xf numFmtId="0" fontId="3" fillId="0" borderId="6" xfId="0" applyFont="1" applyBorder="1" applyAlignment="1">
      <alignment horizontal="center"/>
    </xf>
    <xf numFmtId="0" fontId="4" fillId="5" borderId="28" xfId="0" applyFont="1" applyFill="1" applyBorder="1" applyAlignment="1">
      <alignment horizontal="center" vertical="center" wrapText="1" readingOrder="2"/>
    </xf>
    <xf numFmtId="0" fontId="9" fillId="13" borderId="1" xfId="0" applyFont="1" applyFill="1" applyBorder="1" applyAlignment="1">
      <alignment horizontal="center" vertical="center" wrapText="1" readingOrder="2"/>
    </xf>
    <xf numFmtId="16" fontId="5" fillId="0" borderId="27" xfId="0" applyNumberFormat="1" applyFont="1" applyBorder="1" applyAlignment="1">
      <alignment horizontal="center"/>
    </xf>
    <xf numFmtId="0" fontId="4" fillId="5" borderId="30" xfId="0" applyFont="1" applyFill="1" applyBorder="1" applyAlignment="1">
      <alignment horizontal="center" vertical="center" wrapText="1" readingOrder="2"/>
    </xf>
    <xf numFmtId="0" fontId="10" fillId="0" borderId="0" xfId="0" applyFont="1" applyAlignment="1">
      <alignment horizontal="center"/>
    </xf>
    <xf numFmtId="0" fontId="11" fillId="0" borderId="0" xfId="0" applyFont="1"/>
    <xf numFmtId="0" fontId="12" fillId="0" borderId="0" xfId="0" applyFont="1" applyAlignment="1">
      <alignment horizontal="center" vertical="center"/>
    </xf>
    <xf numFmtId="0" fontId="12" fillId="0" borderId="0" xfId="0" applyFont="1" applyBorder="1" applyAlignment="1">
      <alignment horizontal="center" vertical="center"/>
    </xf>
    <xf numFmtId="0" fontId="13" fillId="0" borderId="0" xfId="0" applyFont="1"/>
    <xf numFmtId="0" fontId="12" fillId="0" borderId="31" xfId="0" applyFont="1" applyBorder="1" applyAlignment="1">
      <alignment horizontal="center" vertical="center"/>
    </xf>
    <xf numFmtId="164" fontId="10" fillId="0" borderId="0" xfId="0" applyNumberFormat="1" applyFont="1" applyBorder="1" applyAlignment="1">
      <alignment vertical="center"/>
    </xf>
    <xf numFmtId="0" fontId="16" fillId="0" borderId="0" xfId="0" applyFont="1" applyAlignment="1">
      <alignment horizontal="right" vertical="center"/>
    </xf>
    <xf numFmtId="0" fontId="12" fillId="0" borderId="0" xfId="0" applyFont="1" applyBorder="1" applyAlignment="1">
      <alignment horizontal="center"/>
    </xf>
    <xf numFmtId="0" fontId="12" fillId="0" borderId="31" xfId="0" applyFont="1" applyBorder="1" applyAlignment="1">
      <alignment horizontal="center"/>
    </xf>
    <xf numFmtId="0" fontId="12" fillId="0" borderId="0" xfId="0" applyFont="1" applyAlignment="1">
      <alignment horizontal="center"/>
    </xf>
    <xf numFmtId="0" fontId="17" fillId="0" borderId="0" xfId="0" applyFont="1" applyBorder="1" applyAlignment="1">
      <alignment vertical="center"/>
    </xf>
    <xf numFmtId="0" fontId="0" fillId="0" borderId="0" xfId="0" applyAlignment="1">
      <alignment vertical="center"/>
    </xf>
    <xf numFmtId="0" fontId="12" fillId="0" borderId="33" xfId="0" applyFont="1" applyBorder="1" applyAlignment="1">
      <alignment horizontal="center" vertical="center"/>
    </xf>
    <xf numFmtId="0" fontId="13" fillId="0" borderId="35" xfId="0" applyFont="1" applyBorder="1"/>
    <xf numFmtId="0" fontId="12" fillId="0" borderId="12" xfId="0" applyFont="1" applyBorder="1" applyAlignment="1">
      <alignment horizontal="center" vertical="center"/>
    </xf>
    <xf numFmtId="0" fontId="13" fillId="0" borderId="13" xfId="0" applyFont="1" applyBorder="1"/>
    <xf numFmtId="0" fontId="12" fillId="0" borderId="36" xfId="0" applyFont="1" applyBorder="1" applyAlignment="1">
      <alignment horizontal="center" vertical="center"/>
    </xf>
    <xf numFmtId="0" fontId="13" fillId="0" borderId="37" xfId="0" applyFont="1" applyBorder="1"/>
    <xf numFmtId="0" fontId="16" fillId="0" borderId="12" xfId="0" applyFont="1" applyBorder="1" applyAlignment="1">
      <alignment horizontal="right" vertical="center"/>
    </xf>
    <xf numFmtId="0" fontId="16" fillId="0" borderId="0" xfId="0" applyFont="1" applyBorder="1" applyAlignment="1">
      <alignment horizontal="right" vertical="center"/>
    </xf>
    <xf numFmtId="0" fontId="16" fillId="0" borderId="0" xfId="0" applyFont="1" applyBorder="1" applyAlignment="1">
      <alignment horizontal="center"/>
    </xf>
    <xf numFmtId="0" fontId="16" fillId="0" borderId="13" xfId="0" applyFont="1" applyBorder="1" applyAlignment="1">
      <alignment horizontal="right" vertical="center"/>
    </xf>
    <xf numFmtId="0" fontId="17" fillId="0" borderId="13" xfId="0" applyFont="1" applyBorder="1" applyAlignment="1">
      <alignment vertical="center"/>
    </xf>
    <xf numFmtId="0" fontId="5" fillId="5" borderId="3" xfId="0" applyFont="1" applyFill="1" applyBorder="1" applyAlignment="1">
      <alignment horizontal="center" vertical="center" wrapText="1" readingOrder="2"/>
    </xf>
    <xf numFmtId="0" fontId="12" fillId="0" borderId="41" xfId="0" applyFont="1" applyBorder="1" applyAlignment="1">
      <alignment horizontal="center" vertical="center"/>
    </xf>
    <xf numFmtId="0" fontId="12" fillId="0" borderId="41" xfId="0" applyFont="1" applyBorder="1" applyAlignment="1">
      <alignment horizontal="center"/>
    </xf>
    <xf numFmtId="0" fontId="12" fillId="0" borderId="44" xfId="0" applyFont="1" applyBorder="1" applyAlignment="1">
      <alignment horizontal="center" vertical="center"/>
    </xf>
    <xf numFmtId="0" fontId="14" fillId="0" borderId="44" xfId="0" applyFont="1" applyBorder="1" applyAlignment="1">
      <alignment horizontal="center" vertical="center" readingOrder="2"/>
    </xf>
    <xf numFmtId="0" fontId="12" fillId="0" borderId="47" xfId="0" applyFont="1" applyBorder="1" applyAlignment="1">
      <alignment horizontal="center" vertical="center"/>
    </xf>
    <xf numFmtId="0" fontId="14" fillId="0" borderId="47" xfId="0" applyFont="1" applyBorder="1" applyAlignment="1">
      <alignment horizontal="center" vertical="center" readingOrder="2"/>
    </xf>
    <xf numFmtId="0" fontId="12" fillId="0" borderId="50" xfId="0" applyFont="1" applyBorder="1" applyAlignment="1">
      <alignment horizontal="center" vertical="center"/>
    </xf>
    <xf numFmtId="0" fontId="14" fillId="0" borderId="50" xfId="0" applyFont="1" applyBorder="1" applyAlignment="1">
      <alignment horizontal="center" vertical="center" readingOrder="2"/>
    </xf>
    <xf numFmtId="0" fontId="12" fillId="0" borderId="50" xfId="0" applyFont="1" applyBorder="1" applyAlignment="1">
      <alignment horizontal="center"/>
    </xf>
    <xf numFmtId="0" fontId="12" fillId="0" borderId="53" xfId="0" applyFont="1" applyBorder="1" applyAlignment="1">
      <alignment horizontal="center" vertical="center"/>
    </xf>
    <xf numFmtId="0" fontId="14" fillId="0" borderId="53" xfId="0" applyFont="1" applyBorder="1" applyAlignment="1">
      <alignment horizontal="center" vertical="center" readingOrder="2"/>
    </xf>
    <xf numFmtId="0" fontId="12" fillId="0" borderId="53" xfId="0" applyFont="1" applyBorder="1" applyAlignment="1">
      <alignment horizontal="center"/>
    </xf>
    <xf numFmtId="0" fontId="12" fillId="0" borderId="56" xfId="0" applyFont="1" applyBorder="1" applyAlignment="1">
      <alignment horizontal="center" vertical="center"/>
    </xf>
    <xf numFmtId="0" fontId="14" fillId="0" borderId="56" xfId="0" applyFont="1" applyBorder="1" applyAlignment="1">
      <alignment horizontal="center" vertical="center" readingOrder="2"/>
    </xf>
    <xf numFmtId="0" fontId="12" fillId="0" borderId="56" xfId="0" applyFont="1" applyBorder="1" applyAlignment="1">
      <alignment horizontal="center"/>
    </xf>
    <xf numFmtId="0" fontId="12" fillId="0" borderId="59" xfId="0" applyFont="1" applyBorder="1" applyAlignment="1">
      <alignment horizontal="center" vertical="center"/>
    </xf>
    <xf numFmtId="0" fontId="14" fillId="0" borderId="59" xfId="0" applyFont="1" applyBorder="1" applyAlignment="1">
      <alignment horizontal="center" vertical="center" readingOrder="2"/>
    </xf>
    <xf numFmtId="0" fontId="12" fillId="0" borderId="59" xfId="0" applyFont="1" applyBorder="1" applyAlignment="1">
      <alignment horizontal="center"/>
    </xf>
    <xf numFmtId="0" fontId="12" fillId="0" borderId="62" xfId="0" applyFont="1" applyBorder="1" applyAlignment="1">
      <alignment horizontal="center" vertical="center"/>
    </xf>
    <xf numFmtId="0" fontId="12" fillId="0" borderId="62" xfId="0" applyFont="1" applyBorder="1" applyAlignment="1">
      <alignment horizontal="center"/>
    </xf>
    <xf numFmtId="0" fontId="12" fillId="0" borderId="62" xfId="0" applyFont="1" applyBorder="1" applyAlignment="1">
      <alignment horizontal="center" vertical="center" readingOrder="2"/>
    </xf>
    <xf numFmtId="166" fontId="18" fillId="0" borderId="0" xfId="0" applyNumberFormat="1" applyFont="1" applyBorder="1" applyAlignment="1">
      <alignment horizontal="center" vertical="center"/>
    </xf>
    <xf numFmtId="0" fontId="15" fillId="0" borderId="0" xfId="0" applyNumberFormat="1" applyFont="1" applyBorder="1" applyAlignment="1">
      <alignment horizontal="center" vertical="center" readingOrder="2"/>
    </xf>
    <xf numFmtId="0" fontId="3" fillId="0" borderId="70" xfId="0" applyFont="1" applyBorder="1" applyAlignment="1">
      <alignment horizontal="center" vertical="center"/>
    </xf>
    <xf numFmtId="0" fontId="21" fillId="0" borderId="0" xfId="0" applyFont="1"/>
    <xf numFmtId="0" fontId="12" fillId="0" borderId="12" xfId="0" applyFont="1" applyBorder="1" applyAlignment="1">
      <alignment horizontal="right" vertical="center"/>
    </xf>
    <xf numFmtId="0" fontId="12" fillId="0" borderId="76" xfId="0" applyFont="1" applyBorder="1" applyAlignment="1">
      <alignment horizontal="center" vertical="center"/>
    </xf>
    <xf numFmtId="0" fontId="12" fillId="0" borderId="76" xfId="0" applyFont="1" applyBorder="1" applyAlignment="1">
      <alignment horizontal="center" vertical="center" readingOrder="2"/>
    </xf>
    <xf numFmtId="0" fontId="12" fillId="0" borderId="76" xfId="0" applyFont="1" applyBorder="1" applyAlignment="1">
      <alignment horizontal="center"/>
    </xf>
    <xf numFmtId="0" fontId="22" fillId="0" borderId="80" xfId="0" applyFont="1" applyBorder="1" applyAlignment="1">
      <alignment horizontal="center" vertical="center"/>
    </xf>
    <xf numFmtId="0" fontId="22" fillId="0" borderId="80" xfId="0" applyFont="1" applyBorder="1" applyAlignment="1">
      <alignment horizontal="center"/>
    </xf>
    <xf numFmtId="0" fontId="23" fillId="0" borderId="0" xfId="0" applyFont="1"/>
    <xf numFmtId="0" fontId="24" fillId="0" borderId="0" xfId="0" applyFont="1" applyAlignment="1">
      <alignment horizontal="center" vertical="center"/>
    </xf>
    <xf numFmtId="0" fontId="12" fillId="0" borderId="0" xfId="0" applyFont="1" applyAlignment="1">
      <alignment vertical="center"/>
    </xf>
    <xf numFmtId="0" fontId="26" fillId="0" borderId="0" xfId="0" applyFont="1" applyBorder="1" applyAlignment="1">
      <alignment horizontal="center" vertical="center"/>
    </xf>
    <xf numFmtId="0" fontId="25" fillId="0" borderId="0" xfId="0" applyFont="1" applyBorder="1" applyAlignment="1">
      <alignment vertical="center"/>
    </xf>
    <xf numFmtId="0" fontId="25" fillId="0" borderId="13" xfId="0" applyFont="1" applyBorder="1" applyAlignment="1">
      <alignment vertical="center"/>
    </xf>
    <xf numFmtId="0" fontId="25" fillId="0" borderId="0" xfId="0" applyFont="1" applyAlignment="1">
      <alignment vertical="center"/>
    </xf>
    <xf numFmtId="0" fontId="27" fillId="0" borderId="0" xfId="0" applyFont="1"/>
    <xf numFmtId="0" fontId="24" fillId="0" borderId="0" xfId="0" applyFont="1" applyAlignment="1">
      <alignment horizontal="center" vertical="center"/>
    </xf>
    <xf numFmtId="0" fontId="12" fillId="0" borderId="59" xfId="0" applyFont="1" applyBorder="1" applyAlignment="1">
      <alignment horizontal="center" vertical="center"/>
    </xf>
    <xf numFmtId="0" fontId="22" fillId="0" borderId="80" xfId="0" applyFont="1" applyBorder="1" applyAlignment="1">
      <alignment horizontal="center" vertical="center"/>
    </xf>
    <xf numFmtId="0" fontId="12" fillId="0" borderId="0" xfId="0" applyFont="1" applyAlignment="1">
      <alignment horizontal="center" vertical="center"/>
    </xf>
    <xf numFmtId="0" fontId="12" fillId="0" borderId="75" xfId="0" applyFont="1" applyBorder="1" applyAlignment="1">
      <alignment horizontal="center" vertical="center"/>
    </xf>
    <xf numFmtId="0" fontId="12" fillId="0" borderId="76" xfId="0" applyFont="1" applyBorder="1" applyAlignment="1">
      <alignment horizontal="center" vertical="center"/>
    </xf>
    <xf numFmtId="0" fontId="12" fillId="0" borderId="61" xfId="0" applyFont="1" applyBorder="1" applyAlignment="1">
      <alignment horizontal="center" vertical="center"/>
    </xf>
    <xf numFmtId="0" fontId="12" fillId="0" borderId="62" xfId="0" applyFont="1" applyBorder="1" applyAlignment="1">
      <alignment horizontal="center" vertical="center"/>
    </xf>
    <xf numFmtId="0" fontId="12" fillId="0" borderId="56" xfId="0" applyFont="1" applyBorder="1" applyAlignment="1">
      <alignment horizontal="center" vertical="center"/>
    </xf>
    <xf numFmtId="0" fontId="12" fillId="0" borderId="44" xfId="0" applyFont="1" applyBorder="1" applyAlignment="1">
      <alignment horizontal="center" vertical="center"/>
    </xf>
    <xf numFmtId="0" fontId="12" fillId="0" borderId="47" xfId="0" applyFont="1" applyBorder="1" applyAlignment="1">
      <alignment horizontal="center" vertical="center"/>
    </xf>
    <xf numFmtId="0" fontId="12" fillId="0" borderId="50" xfId="0" applyFont="1" applyBorder="1" applyAlignment="1">
      <alignment horizontal="center" vertical="center"/>
    </xf>
    <xf numFmtId="0" fontId="12" fillId="0" borderId="53" xfId="0" applyFont="1" applyBorder="1" applyAlignment="1">
      <alignment horizontal="center" vertical="center"/>
    </xf>
    <xf numFmtId="0" fontId="12" fillId="0" borderId="55" xfId="0" applyFont="1" applyBorder="1" applyAlignment="1">
      <alignment horizontal="center" vertical="center"/>
    </xf>
    <xf numFmtId="0" fontId="12" fillId="0" borderId="58" xfId="0" applyFont="1" applyBorder="1" applyAlignment="1">
      <alignment horizontal="center" vertical="center"/>
    </xf>
    <xf numFmtId="0" fontId="12" fillId="0" borderId="41" xfId="0" applyFont="1" applyBorder="1" applyAlignment="1">
      <alignment horizontal="center" vertical="center"/>
    </xf>
    <xf numFmtId="0" fontId="12" fillId="0" borderId="43" xfId="0" applyFont="1" applyBorder="1" applyAlignment="1">
      <alignment horizontal="center" vertical="center"/>
    </xf>
    <xf numFmtId="0" fontId="12" fillId="0" borderId="46" xfId="0" applyFont="1" applyBorder="1" applyAlignment="1">
      <alignment horizontal="center" vertical="center"/>
    </xf>
    <xf numFmtId="0" fontId="12" fillId="0" borderId="49" xfId="0" applyFont="1" applyBorder="1" applyAlignment="1">
      <alignment horizontal="center" vertical="center"/>
    </xf>
    <xf numFmtId="0" fontId="12" fillId="0" borderId="52" xfId="0" applyFont="1" applyBorder="1" applyAlignment="1">
      <alignment horizontal="center" vertical="center"/>
    </xf>
    <xf numFmtId="0" fontId="12" fillId="0" borderId="40" xfId="0" applyFont="1" applyBorder="1" applyAlignment="1">
      <alignment horizontal="center" vertical="center"/>
    </xf>
    <xf numFmtId="0" fontId="28" fillId="0" borderId="0" xfId="0" applyFont="1"/>
    <xf numFmtId="0" fontId="10" fillId="0" borderId="12" xfId="0" applyFont="1" applyBorder="1" applyAlignment="1">
      <alignment horizontal="left" vertical="center"/>
    </xf>
    <xf numFmtId="0" fontId="10" fillId="0" borderId="83" xfId="0" applyFont="1" applyBorder="1" applyAlignment="1">
      <alignment horizontal="center" vertical="center" wrapText="1" readingOrder="2"/>
    </xf>
    <xf numFmtId="0" fontId="10" fillId="0" borderId="32" xfId="0" applyFont="1" applyBorder="1" applyAlignment="1">
      <alignment horizontal="center" vertical="center" wrapText="1" readingOrder="2"/>
    </xf>
    <xf numFmtId="0" fontId="10" fillId="0" borderId="65" xfId="0" applyFont="1" applyBorder="1" applyAlignment="1">
      <alignment horizontal="center" vertical="center" wrapText="1" readingOrder="2"/>
    </xf>
    <xf numFmtId="0" fontId="10" fillId="0" borderId="39" xfId="0" applyFont="1" applyBorder="1" applyAlignment="1">
      <alignment horizontal="center" vertical="center" wrapText="1" readingOrder="2"/>
    </xf>
    <xf numFmtId="0" fontId="10" fillId="5" borderId="12" xfId="0" applyFont="1" applyFill="1" applyBorder="1" applyAlignment="1">
      <alignment horizontal="center" vertical="center" wrapText="1" readingOrder="2"/>
    </xf>
    <xf numFmtId="0" fontId="10" fillId="5" borderId="0" xfId="0" applyFont="1" applyFill="1" applyBorder="1" applyAlignment="1">
      <alignment horizontal="center" vertical="center" wrapText="1" readingOrder="2"/>
    </xf>
    <xf numFmtId="0" fontId="10" fillId="5" borderId="13" xfId="0" applyFont="1" applyFill="1" applyBorder="1" applyAlignment="1">
      <alignment horizontal="center" vertical="center" wrapText="1" readingOrder="2"/>
    </xf>
    <xf numFmtId="0" fontId="20" fillId="15" borderId="12" xfId="0" applyFont="1" applyFill="1" applyBorder="1" applyAlignment="1">
      <alignment horizontal="center" vertical="center" wrapText="1" readingOrder="2"/>
    </xf>
    <xf numFmtId="0" fontId="20" fillId="15" borderId="0" xfId="0" applyFont="1" applyFill="1" applyBorder="1" applyAlignment="1">
      <alignment horizontal="center" vertical="center" wrapText="1" readingOrder="2"/>
    </xf>
    <xf numFmtId="0" fontId="20" fillId="15" borderId="13" xfId="0" applyFont="1" applyFill="1" applyBorder="1" applyAlignment="1">
      <alignment horizontal="center" vertical="center" wrapText="1" readingOrder="2"/>
    </xf>
    <xf numFmtId="0" fontId="19" fillId="14" borderId="12" xfId="0" applyFont="1" applyFill="1" applyBorder="1" applyAlignment="1">
      <alignment horizontal="center" vertical="center" wrapText="1" readingOrder="2"/>
    </xf>
    <xf numFmtId="0" fontId="19" fillId="14" borderId="0" xfId="0" applyFont="1" applyFill="1" applyBorder="1" applyAlignment="1">
      <alignment horizontal="center" vertical="center" wrapText="1" readingOrder="2"/>
    </xf>
    <xf numFmtId="0" fontId="19" fillId="14" borderId="13" xfId="0" applyFont="1" applyFill="1" applyBorder="1" applyAlignment="1">
      <alignment horizontal="center" vertical="center" wrapText="1" readingOrder="2"/>
    </xf>
    <xf numFmtId="0" fontId="19" fillId="4" borderId="12" xfId="0" applyFont="1" applyFill="1" applyBorder="1" applyAlignment="1">
      <alignment horizontal="center" vertical="center" wrapText="1" readingOrder="2"/>
    </xf>
    <xf numFmtId="0" fontId="19" fillId="4" borderId="0" xfId="0" applyFont="1" applyFill="1" applyBorder="1" applyAlignment="1">
      <alignment horizontal="center" vertical="center" wrapText="1" readingOrder="2"/>
    </xf>
    <xf numFmtId="0" fontId="19" fillId="4" borderId="13" xfId="0" applyFont="1" applyFill="1" applyBorder="1" applyAlignment="1">
      <alignment horizontal="center" vertical="center" wrapText="1" readingOrder="2"/>
    </xf>
    <xf numFmtId="0" fontId="4" fillId="0" borderId="1" xfId="0" applyFont="1" applyBorder="1" applyAlignment="1">
      <alignment horizontal="center" vertical="center" wrapText="1" readingOrder="2"/>
    </xf>
    <xf numFmtId="0" fontId="4" fillId="11" borderId="1" xfId="0" applyFont="1" applyFill="1" applyBorder="1" applyAlignment="1">
      <alignment horizontal="center" vertical="center" wrapText="1" readingOrder="2"/>
    </xf>
    <xf numFmtId="0" fontId="4" fillId="9" borderId="1" xfId="0" applyFont="1" applyFill="1" applyBorder="1" applyAlignment="1">
      <alignment horizontal="center" vertical="center" wrapText="1" readingOrder="2"/>
    </xf>
    <xf numFmtId="0" fontId="4" fillId="10" borderId="1" xfId="0" applyFont="1" applyFill="1" applyBorder="1" applyAlignment="1">
      <alignment horizontal="center" vertical="center" wrapText="1" readingOrder="2"/>
    </xf>
    <xf numFmtId="0" fontId="4" fillId="8" borderId="22" xfId="0" applyFont="1" applyFill="1" applyBorder="1" applyAlignment="1">
      <alignment horizontal="center" vertical="center" wrapText="1" readingOrder="2"/>
    </xf>
    <xf numFmtId="0" fontId="4" fillId="8" borderId="3" xfId="0" applyFont="1" applyFill="1" applyBorder="1" applyAlignment="1">
      <alignment horizontal="center" vertical="center" wrapText="1" readingOrder="2"/>
    </xf>
    <xf numFmtId="0" fontId="4" fillId="8" borderId="1" xfId="0" applyFont="1" applyFill="1" applyBorder="1" applyAlignment="1">
      <alignment horizontal="center" vertical="center" wrapText="1" readingOrder="2"/>
    </xf>
    <xf numFmtId="0" fontId="4" fillId="8" borderId="23" xfId="0" applyFont="1" applyFill="1" applyBorder="1" applyAlignment="1">
      <alignment horizontal="center" vertical="center" wrapText="1" readingOrder="2"/>
    </xf>
    <xf numFmtId="0" fontId="4" fillId="5" borderId="7" xfId="0" applyFont="1" applyFill="1" applyBorder="1" applyAlignment="1">
      <alignment horizontal="center" vertical="center" wrapText="1" readingOrder="2"/>
    </xf>
    <xf numFmtId="0" fontId="4" fillId="5" borderId="38" xfId="0" applyFont="1" applyFill="1" applyBorder="1" applyAlignment="1">
      <alignment horizontal="center" vertical="center" wrapText="1" readingOrder="2"/>
    </xf>
    <xf numFmtId="0" fontId="4" fillId="5" borderId="8" xfId="0" applyFont="1" applyFill="1" applyBorder="1" applyAlignment="1">
      <alignment horizontal="center" vertical="center" wrapText="1" readingOrder="2"/>
    </xf>
    <xf numFmtId="0" fontId="4" fillId="5" borderId="6" xfId="0" applyFont="1" applyFill="1" applyBorder="1" applyAlignment="1">
      <alignment horizontal="center" vertical="center" wrapText="1" readingOrder="2"/>
    </xf>
    <xf numFmtId="0" fontId="4" fillId="5" borderId="9" xfId="0" applyFont="1" applyFill="1" applyBorder="1" applyAlignment="1">
      <alignment horizontal="center" vertical="center" wrapText="1" readingOrder="2"/>
    </xf>
    <xf numFmtId="0" fontId="6" fillId="4" borderId="1" xfId="0" applyFont="1" applyFill="1" applyBorder="1" applyAlignment="1">
      <alignment horizontal="center" vertical="center"/>
    </xf>
    <xf numFmtId="0" fontId="8" fillId="13" borderId="1" xfId="0" applyFont="1" applyFill="1" applyBorder="1" applyAlignment="1">
      <alignment horizont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1" xfId="0" applyFont="1" applyBorder="1" applyAlignment="1">
      <alignment horizontal="center" vertical="center"/>
    </xf>
    <xf numFmtId="0" fontId="6" fillId="4" borderId="2" xfId="0" applyFont="1" applyFill="1" applyBorder="1" applyAlignment="1">
      <alignment horizontal="center" vertical="center"/>
    </xf>
    <xf numFmtId="0" fontId="6" fillId="4" borderId="4" xfId="0" applyFont="1" applyFill="1" applyBorder="1" applyAlignment="1">
      <alignment horizontal="center" vertical="center"/>
    </xf>
    <xf numFmtId="0" fontId="24" fillId="0" borderId="0" xfId="0" applyFont="1" applyAlignment="1">
      <alignment horizontal="center"/>
    </xf>
    <xf numFmtId="166" fontId="29" fillId="0" borderId="84" xfId="0" applyNumberFormat="1" applyFont="1" applyBorder="1" applyAlignment="1">
      <alignment horizontal="right"/>
    </xf>
    <xf numFmtId="166" fontId="29" fillId="0" borderId="86" xfId="0" applyNumberFormat="1" applyFont="1" applyBorder="1" applyAlignment="1">
      <alignment horizontal="right"/>
    </xf>
    <xf numFmtId="0" fontId="14" fillId="0" borderId="77" xfId="0" applyFont="1" applyBorder="1" applyAlignment="1">
      <alignment horizontal="center" vertical="center"/>
    </xf>
    <xf numFmtId="0" fontId="14" fillId="0" borderId="78" xfId="0" applyFont="1" applyBorder="1" applyAlignment="1">
      <alignment horizontal="center" vertical="center"/>
    </xf>
    <xf numFmtId="0" fontId="22" fillId="0" borderId="79" xfId="0" applyFont="1" applyBorder="1" applyAlignment="1">
      <alignment horizontal="center" vertical="center"/>
    </xf>
    <xf numFmtId="0" fontId="22" fillId="0" borderId="80" xfId="0" applyFont="1" applyBorder="1" applyAlignment="1">
      <alignment horizontal="center" vertical="center"/>
    </xf>
    <xf numFmtId="0" fontId="22" fillId="0" borderId="81" xfId="0" applyFont="1" applyBorder="1" applyAlignment="1">
      <alignment horizontal="center" vertical="center"/>
    </xf>
    <xf numFmtId="0" fontId="12" fillId="0" borderId="0" xfId="0" applyFont="1" applyAlignment="1">
      <alignment horizontal="center" vertical="center"/>
    </xf>
    <xf numFmtId="0" fontId="12" fillId="0" borderId="59" xfId="0" applyFont="1" applyBorder="1" applyAlignment="1">
      <alignment horizontal="center" vertical="center"/>
    </xf>
    <xf numFmtId="0" fontId="12" fillId="0" borderId="74" xfId="0" applyFont="1" applyBorder="1" applyAlignment="1">
      <alignment horizontal="center" vertical="center"/>
    </xf>
    <xf numFmtId="0" fontId="14" fillId="0" borderId="59" xfId="0" applyFont="1" applyBorder="1" applyAlignment="1">
      <alignment horizontal="center" vertical="center"/>
    </xf>
    <xf numFmtId="0" fontId="14" fillId="0" borderId="60" xfId="0" applyFont="1" applyBorder="1" applyAlignment="1">
      <alignment horizontal="center" vertical="center"/>
    </xf>
    <xf numFmtId="0" fontId="14" fillId="0" borderId="63" xfId="0" applyFont="1" applyBorder="1" applyAlignment="1">
      <alignment horizontal="center" vertical="center"/>
    </xf>
    <xf numFmtId="0" fontId="14" fillId="0" borderId="64" xfId="0" applyFont="1" applyBorder="1" applyAlignment="1">
      <alignment horizontal="center" vertical="center"/>
    </xf>
    <xf numFmtId="0" fontId="14" fillId="0" borderId="50" xfId="0" applyFont="1" applyBorder="1" applyAlignment="1">
      <alignment horizontal="center" vertical="center"/>
    </xf>
    <xf numFmtId="0" fontId="14" fillId="0" borderId="51" xfId="0" applyFont="1" applyBorder="1" applyAlignment="1">
      <alignment horizontal="center" vertical="center"/>
    </xf>
    <xf numFmtId="0" fontId="14" fillId="0" borderId="53" xfId="0" applyFont="1" applyBorder="1" applyAlignment="1">
      <alignment horizontal="center" vertical="center"/>
    </xf>
    <xf numFmtId="0" fontId="14" fillId="0" borderId="54" xfId="0" applyFont="1" applyBorder="1" applyAlignment="1">
      <alignment horizontal="center" vertical="center"/>
    </xf>
    <xf numFmtId="0" fontId="14" fillId="0" borderId="56" xfId="0" applyFont="1" applyBorder="1" applyAlignment="1">
      <alignment horizontal="center" vertical="center"/>
    </xf>
    <xf numFmtId="0" fontId="14" fillId="0" borderId="57" xfId="0" applyFont="1" applyBorder="1" applyAlignment="1">
      <alignment horizontal="center" vertical="center"/>
    </xf>
    <xf numFmtId="0" fontId="12" fillId="0" borderId="29" xfId="0" applyFont="1" applyBorder="1" applyAlignment="1">
      <alignment horizontal="center" vertical="center"/>
    </xf>
    <xf numFmtId="0" fontId="12" fillId="0" borderId="82" xfId="0" applyFont="1" applyBorder="1" applyAlignment="1">
      <alignment horizontal="center" vertical="center"/>
    </xf>
    <xf numFmtId="0" fontId="14" fillId="0" borderId="41" xfId="0" applyFont="1" applyBorder="1" applyAlignment="1">
      <alignment horizontal="center" vertical="center"/>
    </xf>
    <xf numFmtId="0" fontId="14" fillId="0" borderId="42" xfId="0" applyFont="1" applyBorder="1" applyAlignment="1">
      <alignment horizontal="center" vertical="center"/>
    </xf>
    <xf numFmtId="0" fontId="12" fillId="0" borderId="72" xfId="0" applyFont="1" applyBorder="1" applyAlignment="1">
      <alignment horizontal="center" vertical="center"/>
    </xf>
    <xf numFmtId="0" fontId="12" fillId="0" borderId="73" xfId="0" applyFont="1" applyBorder="1" applyAlignment="1">
      <alignment horizontal="center" vertical="center"/>
    </xf>
    <xf numFmtId="0" fontId="12" fillId="0" borderId="44" xfId="0" applyFont="1" applyBorder="1" applyAlignment="1">
      <alignment horizontal="center" vertical="center"/>
    </xf>
    <xf numFmtId="0" fontId="14" fillId="0" borderId="44" xfId="0" applyFont="1" applyBorder="1" applyAlignment="1">
      <alignment horizontal="center" vertical="center"/>
    </xf>
    <xf numFmtId="0" fontId="14" fillId="0" borderId="45" xfId="0" applyFont="1" applyBorder="1" applyAlignment="1">
      <alignment horizontal="center" vertical="center"/>
    </xf>
    <xf numFmtId="0" fontId="14" fillId="0" borderId="47" xfId="0" applyFont="1" applyBorder="1" applyAlignment="1">
      <alignment horizontal="center" vertical="center"/>
    </xf>
    <xf numFmtId="0" fontId="14" fillId="0" borderId="48" xfId="0" applyFont="1" applyBorder="1" applyAlignment="1">
      <alignment horizontal="center" vertical="center"/>
    </xf>
    <xf numFmtId="0" fontId="12" fillId="0" borderId="67" xfId="0" applyFont="1" applyBorder="1" applyAlignment="1">
      <alignment horizontal="center" wrapText="1"/>
    </xf>
    <xf numFmtId="0" fontId="12" fillId="0" borderId="1" xfId="0" applyFont="1" applyBorder="1" applyAlignment="1">
      <alignment horizontal="center" wrapText="1"/>
    </xf>
    <xf numFmtId="0" fontId="12" fillId="0" borderId="70" xfId="0" applyFont="1" applyBorder="1" applyAlignment="1">
      <alignment horizontal="center" wrapText="1"/>
    </xf>
    <xf numFmtId="0" fontId="12" fillId="0" borderId="67" xfId="0" applyFont="1" applyBorder="1" applyAlignment="1">
      <alignment horizontal="center" vertical="center"/>
    </xf>
    <xf numFmtId="0" fontId="12" fillId="0" borderId="68" xfId="0" applyFont="1" applyBorder="1" applyAlignment="1">
      <alignment horizontal="center" vertical="center"/>
    </xf>
    <xf numFmtId="0" fontId="12" fillId="0" borderId="1" xfId="0" applyFont="1" applyBorder="1" applyAlignment="1">
      <alignment horizontal="center" vertical="center"/>
    </xf>
    <xf numFmtId="0" fontId="12" fillId="0" borderId="11" xfId="0" applyFont="1" applyBorder="1" applyAlignment="1">
      <alignment horizontal="center" vertical="center"/>
    </xf>
    <xf numFmtId="0" fontId="12" fillId="0" borderId="70" xfId="0" applyFont="1" applyBorder="1" applyAlignment="1">
      <alignment horizontal="center" vertical="center"/>
    </xf>
    <xf numFmtId="0" fontId="12" fillId="0" borderId="71" xfId="0" applyFont="1" applyBorder="1" applyAlignment="1">
      <alignment horizontal="center" vertical="center"/>
    </xf>
    <xf numFmtId="165" fontId="12" fillId="0" borderId="0" xfId="0" applyNumberFormat="1" applyFont="1" applyBorder="1" applyAlignment="1">
      <alignment horizontal="center" vertical="center"/>
    </xf>
    <xf numFmtId="165" fontId="12" fillId="0" borderId="13" xfId="0" applyNumberFormat="1" applyFont="1" applyBorder="1" applyAlignment="1">
      <alignment horizontal="center" vertical="center"/>
    </xf>
    <xf numFmtId="0" fontId="25" fillId="0" borderId="12" xfId="0" applyFont="1" applyBorder="1" applyAlignment="1">
      <alignment horizontal="right" vertical="center"/>
    </xf>
    <xf numFmtId="0" fontId="25" fillId="0" borderId="0" xfId="0" applyFont="1" applyBorder="1" applyAlignment="1">
      <alignment horizontal="right" vertical="center"/>
    </xf>
    <xf numFmtId="0" fontId="17" fillId="0" borderId="0" xfId="0" applyFont="1" applyBorder="1" applyAlignment="1">
      <alignment horizontal="center"/>
    </xf>
    <xf numFmtId="0" fontId="17" fillId="0" borderId="85" xfId="0" applyFont="1" applyBorder="1" applyAlignment="1">
      <alignment horizontal="left"/>
    </xf>
    <xf numFmtId="0" fontId="17" fillId="0" borderId="84" xfId="0" applyFont="1" applyBorder="1" applyAlignment="1">
      <alignment horizontal="left"/>
    </xf>
    <xf numFmtId="0" fontId="12" fillId="0" borderId="66" xfId="0" applyFont="1" applyBorder="1" applyAlignment="1">
      <alignment horizontal="center" vertical="center"/>
    </xf>
    <xf numFmtId="0" fontId="12" fillId="0" borderId="10" xfId="0" applyFont="1" applyBorder="1" applyAlignment="1">
      <alignment horizontal="center" vertical="center"/>
    </xf>
    <xf numFmtId="0" fontId="12" fillId="0" borderId="69" xfId="0" applyFont="1" applyBorder="1" applyAlignment="1">
      <alignment horizontal="center" vertical="center"/>
    </xf>
    <xf numFmtId="0" fontId="14" fillId="0" borderId="67"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70" xfId="0" applyFont="1" applyBorder="1" applyAlignment="1">
      <alignment horizontal="center" vertical="center" wrapText="1"/>
    </xf>
    <xf numFmtId="0" fontId="12" fillId="0" borderId="67"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70" xfId="0" applyFont="1" applyBorder="1" applyAlignment="1">
      <alignment horizontal="center" vertical="center" wrapText="1"/>
    </xf>
    <xf numFmtId="0" fontId="17" fillId="0" borderId="12" xfId="0" applyFont="1" applyBorder="1" applyAlignment="1">
      <alignment horizontal="left" vertical="center"/>
    </xf>
    <xf numFmtId="0" fontId="17" fillId="0" borderId="0" xfId="0" applyFont="1" applyBorder="1" applyAlignment="1">
      <alignment horizontal="left" vertical="center"/>
    </xf>
    <xf numFmtId="0" fontId="14" fillId="4" borderId="41" xfId="0" applyFont="1" applyFill="1" applyBorder="1" applyAlignment="1">
      <alignment horizontal="center" vertical="center" readingOrder="2"/>
    </xf>
    <xf numFmtId="0" fontId="14" fillId="4" borderId="44" xfId="0" applyFont="1" applyFill="1" applyBorder="1" applyAlignment="1">
      <alignment horizontal="center" vertical="center" readingOrder="2"/>
    </xf>
    <xf numFmtId="0" fontId="19" fillId="0" borderId="34" xfId="0" applyFont="1" applyBorder="1" applyAlignment="1">
      <alignment horizontal="center" vertical="center" wrapText="1" readingOrder="2"/>
    </xf>
    <xf numFmtId="0" fontId="19" fillId="0" borderId="0" xfId="0" applyFont="1" applyBorder="1" applyAlignment="1">
      <alignment horizontal="center" vertical="center" wrapText="1" readingOrder="2"/>
    </xf>
    <xf numFmtId="0" fontId="30" fillId="0" borderId="0" xfId="0" applyFont="1" applyBorder="1" applyAlignment="1">
      <alignment horizontal="center" vertical="center" readingOrder="2"/>
    </xf>
    <xf numFmtId="0" fontId="14" fillId="4" borderId="47" xfId="0" applyFont="1" applyFill="1" applyBorder="1" applyAlignment="1">
      <alignment horizontal="center" vertical="center" readingOrder="2"/>
    </xf>
    <xf numFmtId="0" fontId="14" fillId="4" borderId="50" xfId="0" applyFont="1" applyFill="1" applyBorder="1" applyAlignment="1">
      <alignment horizontal="center" vertical="center" readingOrder="2"/>
    </xf>
    <xf numFmtId="0" fontId="14" fillId="4" borderId="53" xfId="0" applyFont="1" applyFill="1" applyBorder="1" applyAlignment="1">
      <alignment horizontal="center" vertical="center" readingOrder="2"/>
    </xf>
    <xf numFmtId="0" fontId="14" fillId="4" borderId="56" xfId="0" applyFont="1" applyFill="1" applyBorder="1" applyAlignment="1">
      <alignment horizontal="center" vertical="center" readingOrder="2"/>
    </xf>
    <xf numFmtId="0" fontId="14" fillId="4" borderId="59" xfId="0" applyFont="1" applyFill="1" applyBorder="1" applyAlignment="1">
      <alignment horizontal="center" vertical="center" readingOrder="2"/>
    </xf>
    <xf numFmtId="0" fontId="12" fillId="4" borderId="62" xfId="0" applyFont="1" applyFill="1" applyBorder="1" applyAlignment="1">
      <alignment horizontal="center" vertical="center" readingOrder="2"/>
    </xf>
    <xf numFmtId="0" fontId="12" fillId="4" borderId="76" xfId="0" applyFont="1" applyFill="1" applyBorder="1" applyAlignment="1">
      <alignment horizontal="center" vertical="center" readingOrder="2"/>
    </xf>
  </cellXfs>
  <cellStyles count="1">
    <cellStyle name="Normal" xfId="0" builtinId="0"/>
  </cellStyles>
  <dxfs count="0"/>
  <tableStyles count="0" defaultTableStyle="TableStyleMedium9" defaultPivotStyle="PivotStyleLight16"/>
  <colors>
    <mruColors>
      <color rgb="FF0000FF"/>
      <color rgb="FF009900"/>
      <color rgb="FFFF66CC"/>
      <color rgb="FFFFFF66"/>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457201</xdr:colOff>
      <xdr:row>1</xdr:row>
      <xdr:rowOff>47625</xdr:rowOff>
    </xdr:from>
    <xdr:to>
      <xdr:col>9</xdr:col>
      <xdr:colOff>257176</xdr:colOff>
      <xdr:row>15</xdr:row>
      <xdr:rowOff>9525</xdr:rowOff>
    </xdr:to>
    <xdr:cxnSp macro="">
      <xdr:nvCxnSpPr>
        <xdr:cNvPr id="3" name="رابط كسهم مستقيم 2"/>
        <xdr:cNvCxnSpPr/>
      </xdr:nvCxnSpPr>
      <xdr:spPr>
        <a:xfrm rot="16200000" flipH="1">
          <a:off x="11228751037" y="1223962"/>
          <a:ext cx="3105150" cy="1171575"/>
        </a:xfrm>
        <a:prstGeom prst="straightConnector1">
          <a:avLst/>
        </a:prstGeom>
        <a:ln w="22225">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123825</xdr:colOff>
      <xdr:row>2</xdr:row>
      <xdr:rowOff>66674</xdr:rowOff>
    </xdr:from>
    <xdr:to>
      <xdr:col>8</xdr:col>
      <xdr:colOff>219075</xdr:colOff>
      <xdr:row>16</xdr:row>
      <xdr:rowOff>85724</xdr:rowOff>
    </xdr:to>
    <xdr:cxnSp macro="">
      <xdr:nvCxnSpPr>
        <xdr:cNvPr id="3" name="رابط كسهم مستقيم 2"/>
        <xdr:cNvCxnSpPr/>
      </xdr:nvCxnSpPr>
      <xdr:spPr>
        <a:xfrm rot="16200000" flipH="1">
          <a:off x="11225745900" y="1752599"/>
          <a:ext cx="3209925" cy="676275"/>
        </a:xfrm>
        <a:prstGeom prst="straightConnector1">
          <a:avLst/>
        </a:prstGeom>
        <a:ln w="25400">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tabColor rgb="FF0000FF"/>
  </sheetPr>
  <dimension ref="A1:DX148"/>
  <sheetViews>
    <sheetView rightToLeft="1" zoomScale="98" zoomScaleNormal="98" workbookViewId="0">
      <pane xSplit="12" ySplit="4" topLeftCell="M5" activePane="bottomRight" state="frozen"/>
      <selection pane="topRight" activeCell="N1" sqref="N1"/>
      <selection pane="bottomLeft" activeCell="A12" sqref="A12"/>
      <selection pane="bottomRight" activeCell="L12" sqref="L12"/>
    </sheetView>
  </sheetViews>
  <sheetFormatPr defaultRowHeight="14.25"/>
  <cols>
    <col min="1" max="1" width="6.125" style="2" customWidth="1"/>
    <col min="2" max="2" width="8.625" style="11" customWidth="1"/>
    <col min="3" max="3" width="5.625" style="27" customWidth="1"/>
    <col min="4" max="8" width="5.625" style="26" customWidth="1"/>
    <col min="9" max="9" width="5.625" style="28" customWidth="1"/>
    <col min="10" max="16" width="5.625" style="1" customWidth="1"/>
    <col min="17" max="17" width="5.625" style="32" customWidth="1"/>
    <col min="18" max="22" width="5.625" style="33" customWidth="1"/>
    <col min="23" max="23" width="5.625" style="34" customWidth="1"/>
    <col min="24" max="30" width="5.625" style="1" customWidth="1"/>
    <col min="31" max="31" width="5.625" style="39" customWidth="1"/>
    <col min="32" max="36" width="5.625" style="38" customWidth="1"/>
    <col min="37" max="37" width="5.625" style="40" customWidth="1"/>
    <col min="38" max="44" width="5.625" style="1" customWidth="1"/>
    <col min="45" max="45" width="5.625" style="45" customWidth="1"/>
    <col min="46" max="50" width="5.625" style="44" customWidth="1"/>
    <col min="51" max="51" width="5.625" style="46" customWidth="1"/>
    <col min="52" max="58" width="5.625" style="1" customWidth="1"/>
    <col min="59" max="65" width="5.625" style="48" customWidth="1"/>
    <col min="66" max="72" width="5.625" style="1" customWidth="1"/>
    <col min="73" max="79" width="5.625" style="50" customWidth="1"/>
    <col min="80" max="86" width="5.625" style="1" customWidth="1"/>
    <col min="87" max="93" width="5.625" style="52" customWidth="1"/>
    <col min="94" max="100" width="5.625" style="1" customWidth="1"/>
    <col min="101" max="107" width="5.625" style="54" customWidth="1"/>
    <col min="108" max="128" width="5.625" style="1" customWidth="1"/>
  </cols>
  <sheetData>
    <row r="1" spans="1:128" ht="28.5" customHeight="1">
      <c r="C1" s="162" t="s">
        <v>59</v>
      </c>
      <c r="D1" s="163"/>
      <c r="E1" s="163"/>
      <c r="F1" s="163"/>
      <c r="G1" s="163"/>
      <c r="H1" s="163"/>
      <c r="I1" s="164"/>
      <c r="J1" s="162" t="s">
        <v>59</v>
      </c>
      <c r="K1" s="163"/>
      <c r="L1" s="163"/>
      <c r="M1" s="163"/>
      <c r="N1" s="163"/>
      <c r="O1" s="163"/>
      <c r="P1" s="164"/>
      <c r="Q1" s="162" t="s">
        <v>59</v>
      </c>
      <c r="R1" s="163"/>
      <c r="S1" s="163"/>
      <c r="T1" s="163"/>
      <c r="U1" s="163"/>
      <c r="V1" s="163"/>
      <c r="W1" s="164"/>
      <c r="X1" s="162" t="s">
        <v>59</v>
      </c>
      <c r="Y1" s="163"/>
      <c r="Z1" s="163"/>
      <c r="AA1" s="163"/>
      <c r="AB1" s="163"/>
      <c r="AC1" s="163"/>
      <c r="AD1" s="164"/>
      <c r="AE1" s="162" t="s">
        <v>59</v>
      </c>
      <c r="AF1" s="163"/>
      <c r="AG1" s="163"/>
      <c r="AH1" s="163"/>
      <c r="AI1" s="163"/>
      <c r="AJ1" s="163"/>
      <c r="AK1" s="164"/>
      <c r="AL1" s="162" t="s">
        <v>59</v>
      </c>
      <c r="AM1" s="163"/>
      <c r="AN1" s="163"/>
      <c r="AO1" s="163"/>
      <c r="AP1" s="163"/>
      <c r="AQ1" s="163"/>
      <c r="AR1" s="164"/>
      <c r="AS1" s="159" t="s">
        <v>61</v>
      </c>
      <c r="AT1" s="160"/>
      <c r="AU1" s="160"/>
      <c r="AV1" s="160"/>
      <c r="AW1" s="160"/>
      <c r="AX1" s="160"/>
      <c r="AY1" s="161"/>
      <c r="AZ1" s="159" t="s">
        <v>61</v>
      </c>
      <c r="BA1" s="160"/>
      <c r="BB1" s="160"/>
      <c r="BC1" s="160"/>
      <c r="BD1" s="160"/>
      <c r="BE1" s="160"/>
      <c r="BF1" s="161"/>
      <c r="BG1" s="159" t="s">
        <v>61</v>
      </c>
      <c r="BH1" s="160"/>
      <c r="BI1" s="160"/>
      <c r="BJ1" s="160"/>
      <c r="BK1" s="160"/>
      <c r="BL1" s="160"/>
      <c r="BM1" s="161"/>
      <c r="BN1" s="159" t="s">
        <v>61</v>
      </c>
      <c r="BO1" s="160"/>
      <c r="BP1" s="160"/>
      <c r="BQ1" s="160"/>
      <c r="BR1" s="160"/>
      <c r="BS1" s="160"/>
      <c r="BT1" s="161"/>
      <c r="BU1" s="159" t="s">
        <v>61</v>
      </c>
      <c r="BV1" s="160"/>
      <c r="BW1" s="160"/>
      <c r="BX1" s="160"/>
      <c r="BY1" s="160"/>
      <c r="BZ1" s="160"/>
      <c r="CA1" s="161"/>
      <c r="CB1" s="159" t="s">
        <v>61</v>
      </c>
      <c r="CC1" s="160"/>
      <c r="CD1" s="160"/>
      <c r="CE1" s="160"/>
      <c r="CF1" s="160"/>
      <c r="CG1" s="160"/>
      <c r="CH1" s="161"/>
      <c r="CI1" s="156" t="s">
        <v>68</v>
      </c>
      <c r="CJ1" s="157"/>
      <c r="CK1" s="157"/>
      <c r="CL1" s="157"/>
      <c r="CM1" s="157"/>
      <c r="CN1" s="157"/>
      <c r="CO1" s="158"/>
      <c r="CP1" s="156" t="s">
        <v>68</v>
      </c>
      <c r="CQ1" s="157"/>
      <c r="CR1" s="157"/>
      <c r="CS1" s="157"/>
      <c r="CT1" s="157"/>
      <c r="CU1" s="157"/>
      <c r="CV1" s="158"/>
      <c r="CW1" s="156" t="s">
        <v>68</v>
      </c>
      <c r="CX1" s="157"/>
      <c r="CY1" s="157"/>
      <c r="CZ1" s="157"/>
      <c r="DA1" s="157"/>
      <c r="DB1" s="157"/>
      <c r="DC1" s="158"/>
      <c r="DD1" s="156" t="s">
        <v>68</v>
      </c>
      <c r="DE1" s="157"/>
      <c r="DF1" s="157"/>
      <c r="DG1" s="157"/>
      <c r="DH1" s="157"/>
      <c r="DI1" s="157"/>
      <c r="DJ1" s="158"/>
      <c r="DK1" s="156" t="s">
        <v>68</v>
      </c>
      <c r="DL1" s="157"/>
      <c r="DM1" s="157"/>
      <c r="DN1" s="157"/>
      <c r="DO1" s="157"/>
      <c r="DP1" s="157"/>
      <c r="DQ1" s="158"/>
      <c r="DR1" s="156" t="s">
        <v>68</v>
      </c>
      <c r="DS1" s="157"/>
      <c r="DT1" s="157"/>
      <c r="DU1" s="157"/>
      <c r="DV1" s="157"/>
      <c r="DW1" s="157"/>
      <c r="DX1" s="158"/>
    </row>
    <row r="2" spans="1:128" s="63" customFormat="1" ht="19.5" customHeight="1" thickBot="1">
      <c r="A2" s="62"/>
      <c r="B2" s="62"/>
      <c r="C2" s="153" t="s">
        <v>80</v>
      </c>
      <c r="D2" s="154"/>
      <c r="E2" s="154"/>
      <c r="F2" s="154"/>
      <c r="G2" s="154"/>
      <c r="H2" s="154"/>
      <c r="I2" s="155"/>
      <c r="J2" s="149" t="s">
        <v>53</v>
      </c>
      <c r="K2" s="150"/>
      <c r="L2" s="150"/>
      <c r="M2" s="150"/>
      <c r="N2" s="150"/>
      <c r="O2" s="150"/>
      <c r="P2" s="151"/>
      <c r="Q2" s="149" t="s">
        <v>54</v>
      </c>
      <c r="R2" s="150"/>
      <c r="S2" s="150"/>
      <c r="T2" s="150"/>
      <c r="U2" s="150"/>
      <c r="V2" s="150"/>
      <c r="W2" s="151"/>
      <c r="X2" s="149" t="s">
        <v>55</v>
      </c>
      <c r="Y2" s="150"/>
      <c r="Z2" s="150"/>
      <c r="AA2" s="150"/>
      <c r="AB2" s="150"/>
      <c r="AC2" s="150"/>
      <c r="AD2" s="151"/>
      <c r="AE2" s="149" t="s">
        <v>56</v>
      </c>
      <c r="AF2" s="150"/>
      <c r="AG2" s="150"/>
      <c r="AH2" s="150"/>
      <c r="AI2" s="150"/>
      <c r="AJ2" s="150"/>
      <c r="AK2" s="151"/>
      <c r="AL2" s="149" t="s">
        <v>57</v>
      </c>
      <c r="AM2" s="150"/>
      <c r="AN2" s="150"/>
      <c r="AO2" s="150"/>
      <c r="AP2" s="150"/>
      <c r="AQ2" s="150"/>
      <c r="AR2" s="151"/>
      <c r="AS2" s="149" t="s">
        <v>60</v>
      </c>
      <c r="AT2" s="150"/>
      <c r="AU2" s="150"/>
      <c r="AV2" s="150"/>
      <c r="AW2" s="150"/>
      <c r="AX2" s="150"/>
      <c r="AY2" s="151"/>
      <c r="AZ2" s="149" t="s">
        <v>77</v>
      </c>
      <c r="BA2" s="150"/>
      <c r="BB2" s="150"/>
      <c r="BC2" s="150"/>
      <c r="BD2" s="150"/>
      <c r="BE2" s="150"/>
      <c r="BF2" s="151"/>
      <c r="BG2" s="149" t="s">
        <v>64</v>
      </c>
      <c r="BH2" s="150"/>
      <c r="BI2" s="150"/>
      <c r="BJ2" s="150"/>
      <c r="BK2" s="150"/>
      <c r="BL2" s="150"/>
      <c r="BM2" s="151"/>
      <c r="BN2" s="149" t="s">
        <v>66</v>
      </c>
      <c r="BO2" s="150"/>
      <c r="BP2" s="150"/>
      <c r="BQ2" s="150"/>
      <c r="BR2" s="150"/>
      <c r="BS2" s="150"/>
      <c r="BT2" s="151"/>
      <c r="BU2" s="149" t="s">
        <v>66</v>
      </c>
      <c r="BV2" s="150"/>
      <c r="BW2" s="150"/>
      <c r="BX2" s="150"/>
      <c r="BY2" s="150"/>
      <c r="BZ2" s="150"/>
      <c r="CA2" s="151"/>
      <c r="CB2" s="149" t="s">
        <v>67</v>
      </c>
      <c r="CC2" s="150"/>
      <c r="CD2" s="150"/>
      <c r="CE2" s="150"/>
      <c r="CF2" s="150"/>
      <c r="CG2" s="150"/>
      <c r="CH2" s="151"/>
      <c r="CI2" s="149" t="s">
        <v>69</v>
      </c>
      <c r="CJ2" s="150"/>
      <c r="CK2" s="150"/>
      <c r="CL2" s="150"/>
      <c r="CM2" s="150"/>
      <c r="CN2" s="150"/>
      <c r="CO2" s="151"/>
      <c r="CP2" s="149" t="s">
        <v>71</v>
      </c>
      <c r="CQ2" s="150"/>
      <c r="CR2" s="150"/>
      <c r="CS2" s="150"/>
      <c r="CT2" s="150"/>
      <c r="CU2" s="150"/>
      <c r="CV2" s="151"/>
      <c r="CW2" s="149" t="s">
        <v>71</v>
      </c>
      <c r="CX2" s="150"/>
      <c r="CY2" s="150"/>
      <c r="CZ2" s="150"/>
      <c r="DA2" s="150"/>
      <c r="DB2" s="150"/>
      <c r="DC2" s="151"/>
      <c r="DD2" s="149" t="s">
        <v>73</v>
      </c>
      <c r="DE2" s="150"/>
      <c r="DF2" s="150"/>
      <c r="DG2" s="150"/>
      <c r="DH2" s="150"/>
      <c r="DI2" s="150"/>
      <c r="DJ2" s="151"/>
      <c r="DK2" s="149" t="s">
        <v>74</v>
      </c>
      <c r="DL2" s="150"/>
      <c r="DM2" s="150"/>
      <c r="DN2" s="150"/>
      <c r="DO2" s="150"/>
      <c r="DP2" s="150"/>
      <c r="DQ2" s="151"/>
      <c r="DR2" s="149" t="s">
        <v>75</v>
      </c>
      <c r="DS2" s="150"/>
      <c r="DT2" s="150"/>
      <c r="DU2" s="150"/>
      <c r="DV2" s="150"/>
      <c r="DW2" s="150"/>
      <c r="DX2" s="152"/>
    </row>
    <row r="3" spans="1:128" ht="14.25" customHeight="1">
      <c r="A3" s="182" t="s">
        <v>5</v>
      </c>
      <c r="B3" s="180" t="s">
        <v>22</v>
      </c>
      <c r="C3" s="173" t="s">
        <v>51</v>
      </c>
      <c r="D3" s="174"/>
      <c r="E3" s="175"/>
      <c r="F3" s="176"/>
      <c r="G3" s="175"/>
      <c r="H3" s="175"/>
      <c r="I3" s="177"/>
      <c r="J3" s="165" t="s">
        <v>52</v>
      </c>
      <c r="K3" s="165"/>
      <c r="L3" s="165"/>
      <c r="M3" s="165"/>
      <c r="N3" s="165"/>
      <c r="O3" s="165"/>
      <c r="P3" s="165"/>
      <c r="Q3" s="165" t="s">
        <v>52</v>
      </c>
      <c r="R3" s="165"/>
      <c r="S3" s="165"/>
      <c r="T3" s="165"/>
      <c r="U3" s="165"/>
      <c r="V3" s="165"/>
      <c r="W3" s="165"/>
      <c r="X3" s="165" t="s">
        <v>52</v>
      </c>
      <c r="Y3" s="165"/>
      <c r="Z3" s="165"/>
      <c r="AA3" s="165"/>
      <c r="AB3" s="165"/>
      <c r="AC3" s="165"/>
      <c r="AD3" s="165"/>
      <c r="AE3" s="165" t="s">
        <v>52</v>
      </c>
      <c r="AF3" s="165"/>
      <c r="AG3" s="165"/>
      <c r="AH3" s="165"/>
      <c r="AI3" s="165"/>
      <c r="AJ3" s="165"/>
      <c r="AK3" s="165"/>
      <c r="AL3" s="165" t="s">
        <v>58</v>
      </c>
      <c r="AM3" s="165"/>
      <c r="AN3" s="165"/>
      <c r="AO3" s="165"/>
      <c r="AP3" s="165"/>
      <c r="AQ3" s="165"/>
      <c r="AR3" s="165"/>
      <c r="AS3" s="169" t="s">
        <v>62</v>
      </c>
      <c r="AT3" s="170"/>
      <c r="AU3" s="171"/>
      <c r="AV3" s="171"/>
      <c r="AW3" s="171"/>
      <c r="AX3" s="171"/>
      <c r="AY3" s="172"/>
      <c r="AZ3" s="165" t="s">
        <v>63</v>
      </c>
      <c r="BA3" s="165"/>
      <c r="BB3" s="165"/>
      <c r="BC3" s="165"/>
      <c r="BD3" s="165"/>
      <c r="BE3" s="165"/>
      <c r="BF3" s="165"/>
      <c r="BG3" s="167" t="s">
        <v>65</v>
      </c>
      <c r="BH3" s="167"/>
      <c r="BI3" s="167"/>
      <c r="BJ3" s="167"/>
      <c r="BK3" s="167"/>
      <c r="BL3" s="167"/>
      <c r="BM3" s="167"/>
      <c r="BN3" s="165" t="s">
        <v>10</v>
      </c>
      <c r="BO3" s="165"/>
      <c r="BP3" s="165"/>
      <c r="BQ3" s="165"/>
      <c r="BR3" s="165"/>
      <c r="BS3" s="165"/>
      <c r="BT3" s="165"/>
      <c r="BU3" s="168" t="s">
        <v>9</v>
      </c>
      <c r="BV3" s="168"/>
      <c r="BW3" s="168"/>
      <c r="BX3" s="168"/>
      <c r="BY3" s="168"/>
      <c r="BZ3" s="168"/>
      <c r="CA3" s="168"/>
      <c r="CB3" s="165" t="s">
        <v>6</v>
      </c>
      <c r="CC3" s="165"/>
      <c r="CD3" s="165"/>
      <c r="CE3" s="165"/>
      <c r="CF3" s="165"/>
      <c r="CG3" s="165"/>
      <c r="CH3" s="165"/>
      <c r="CI3" s="166" t="s">
        <v>70</v>
      </c>
      <c r="CJ3" s="166"/>
      <c r="CK3" s="166"/>
      <c r="CL3" s="166"/>
      <c r="CM3" s="166"/>
      <c r="CN3" s="166"/>
      <c r="CO3" s="166"/>
      <c r="CP3" s="166" t="s">
        <v>70</v>
      </c>
      <c r="CQ3" s="166"/>
      <c r="CR3" s="166"/>
      <c r="CS3" s="166"/>
      <c r="CT3" s="166"/>
      <c r="CU3" s="166"/>
      <c r="CV3" s="166"/>
      <c r="CW3" s="166" t="s">
        <v>72</v>
      </c>
      <c r="CX3" s="166"/>
      <c r="CY3" s="166"/>
      <c r="CZ3" s="166"/>
      <c r="DA3" s="166"/>
      <c r="DB3" s="166"/>
      <c r="DC3" s="166"/>
      <c r="DD3" s="165" t="s">
        <v>7</v>
      </c>
      <c r="DE3" s="165"/>
      <c r="DF3" s="165"/>
      <c r="DG3" s="165"/>
      <c r="DH3" s="165"/>
      <c r="DI3" s="165"/>
      <c r="DJ3" s="165"/>
      <c r="DK3" s="165" t="s">
        <v>8</v>
      </c>
      <c r="DL3" s="165"/>
      <c r="DM3" s="165"/>
      <c r="DN3" s="165"/>
      <c r="DO3" s="165"/>
      <c r="DP3" s="165"/>
      <c r="DQ3" s="165"/>
      <c r="DR3" s="165" t="s">
        <v>76</v>
      </c>
      <c r="DS3" s="165"/>
      <c r="DT3" s="165"/>
      <c r="DU3" s="165"/>
      <c r="DV3" s="165"/>
      <c r="DW3" s="165"/>
      <c r="DX3" s="165"/>
    </row>
    <row r="4" spans="1:128" ht="25.5">
      <c r="A4" s="182"/>
      <c r="B4" s="181"/>
      <c r="C4" s="21" t="s">
        <v>0</v>
      </c>
      <c r="D4" s="86" t="s">
        <v>48</v>
      </c>
      <c r="E4" s="86" t="s">
        <v>49</v>
      </c>
      <c r="F4" s="22" t="s">
        <v>1</v>
      </c>
      <c r="G4" s="22" t="s">
        <v>2</v>
      </c>
      <c r="H4" s="22" t="s">
        <v>3</v>
      </c>
      <c r="I4" s="23" t="s">
        <v>4</v>
      </c>
      <c r="J4" s="14" t="s">
        <v>0</v>
      </c>
      <c r="K4" s="86" t="s">
        <v>48</v>
      </c>
      <c r="L4" s="86" t="s">
        <v>49</v>
      </c>
      <c r="M4" s="3" t="s">
        <v>1</v>
      </c>
      <c r="N4" s="3" t="s">
        <v>2</v>
      </c>
      <c r="O4" s="3" t="s">
        <v>3</v>
      </c>
      <c r="P4" s="15" t="s">
        <v>4</v>
      </c>
      <c r="Q4" s="29" t="s">
        <v>0</v>
      </c>
      <c r="R4" s="86" t="s">
        <v>48</v>
      </c>
      <c r="S4" s="86" t="s">
        <v>49</v>
      </c>
      <c r="T4" s="30" t="s">
        <v>1</v>
      </c>
      <c r="U4" s="30" t="s">
        <v>2</v>
      </c>
      <c r="V4" s="30" t="s">
        <v>3</v>
      </c>
      <c r="W4" s="31" t="s">
        <v>4</v>
      </c>
      <c r="X4" s="14" t="s">
        <v>0</v>
      </c>
      <c r="Y4" s="86" t="s">
        <v>48</v>
      </c>
      <c r="Z4" s="86" t="s">
        <v>49</v>
      </c>
      <c r="AA4" s="3" t="s">
        <v>1</v>
      </c>
      <c r="AB4" s="3" t="s">
        <v>2</v>
      </c>
      <c r="AC4" s="3" t="s">
        <v>3</v>
      </c>
      <c r="AD4" s="15" t="s">
        <v>4</v>
      </c>
      <c r="AE4" s="35" t="s">
        <v>0</v>
      </c>
      <c r="AF4" s="86" t="s">
        <v>48</v>
      </c>
      <c r="AG4" s="86" t="s">
        <v>49</v>
      </c>
      <c r="AH4" s="36" t="s">
        <v>1</v>
      </c>
      <c r="AI4" s="36" t="s">
        <v>2</v>
      </c>
      <c r="AJ4" s="36" t="s">
        <v>3</v>
      </c>
      <c r="AK4" s="37" t="s">
        <v>4</v>
      </c>
      <c r="AL4" s="14" t="s">
        <v>0</v>
      </c>
      <c r="AM4" s="86" t="s">
        <v>48</v>
      </c>
      <c r="AN4" s="86" t="s">
        <v>49</v>
      </c>
      <c r="AO4" s="3" t="s">
        <v>1</v>
      </c>
      <c r="AP4" s="3" t="s">
        <v>2</v>
      </c>
      <c r="AQ4" s="3" t="s">
        <v>3</v>
      </c>
      <c r="AR4" s="15" t="s">
        <v>4</v>
      </c>
      <c r="AS4" s="41" t="s">
        <v>0</v>
      </c>
      <c r="AT4" s="86" t="s">
        <v>48</v>
      </c>
      <c r="AU4" s="86" t="s">
        <v>49</v>
      </c>
      <c r="AV4" s="42" t="s">
        <v>1</v>
      </c>
      <c r="AW4" s="42" t="s">
        <v>2</v>
      </c>
      <c r="AX4" s="42" t="s">
        <v>3</v>
      </c>
      <c r="AY4" s="43" t="s">
        <v>4</v>
      </c>
      <c r="AZ4" s="14" t="s">
        <v>0</v>
      </c>
      <c r="BA4" s="86" t="s">
        <v>48</v>
      </c>
      <c r="BB4" s="86" t="s">
        <v>49</v>
      </c>
      <c r="BC4" s="3" t="s">
        <v>1</v>
      </c>
      <c r="BD4" s="3" t="s">
        <v>2</v>
      </c>
      <c r="BE4" s="3" t="s">
        <v>3</v>
      </c>
      <c r="BF4" s="3" t="s">
        <v>4</v>
      </c>
      <c r="BG4" s="47" t="s">
        <v>0</v>
      </c>
      <c r="BH4" s="86" t="s">
        <v>48</v>
      </c>
      <c r="BI4" s="86" t="s">
        <v>49</v>
      </c>
      <c r="BJ4" s="47" t="s">
        <v>1</v>
      </c>
      <c r="BK4" s="47" t="s">
        <v>2</v>
      </c>
      <c r="BL4" s="47" t="s">
        <v>3</v>
      </c>
      <c r="BM4" s="47" t="s">
        <v>4</v>
      </c>
      <c r="BN4" s="3" t="s">
        <v>0</v>
      </c>
      <c r="BO4" s="86" t="s">
        <v>48</v>
      </c>
      <c r="BP4" s="86" t="s">
        <v>49</v>
      </c>
      <c r="BQ4" s="3" t="s">
        <v>1</v>
      </c>
      <c r="BR4" s="3" t="s">
        <v>2</v>
      </c>
      <c r="BS4" s="3" t="s">
        <v>3</v>
      </c>
      <c r="BT4" s="3" t="s">
        <v>4</v>
      </c>
      <c r="BU4" s="49" t="s">
        <v>0</v>
      </c>
      <c r="BV4" s="86" t="s">
        <v>48</v>
      </c>
      <c r="BW4" s="86" t="s">
        <v>49</v>
      </c>
      <c r="BX4" s="49" t="s">
        <v>1</v>
      </c>
      <c r="BY4" s="49" t="s">
        <v>2</v>
      </c>
      <c r="BZ4" s="49" t="s">
        <v>3</v>
      </c>
      <c r="CA4" s="49" t="s">
        <v>4</v>
      </c>
      <c r="CB4" s="3" t="s">
        <v>0</v>
      </c>
      <c r="CC4" s="86" t="s">
        <v>48</v>
      </c>
      <c r="CD4" s="86" t="s">
        <v>49</v>
      </c>
      <c r="CE4" s="3" t="s">
        <v>1</v>
      </c>
      <c r="CF4" s="3" t="s">
        <v>2</v>
      </c>
      <c r="CG4" s="3" t="s">
        <v>3</v>
      </c>
      <c r="CH4" s="3" t="s">
        <v>4</v>
      </c>
      <c r="CI4" s="51" t="s">
        <v>0</v>
      </c>
      <c r="CJ4" s="86" t="s">
        <v>48</v>
      </c>
      <c r="CK4" s="86" t="s">
        <v>49</v>
      </c>
      <c r="CL4" s="51" t="s">
        <v>1</v>
      </c>
      <c r="CM4" s="51" t="s">
        <v>2</v>
      </c>
      <c r="CN4" s="51" t="s">
        <v>3</v>
      </c>
      <c r="CO4" s="51" t="s">
        <v>4</v>
      </c>
      <c r="CP4" s="3" t="s">
        <v>0</v>
      </c>
      <c r="CQ4" s="86" t="s">
        <v>48</v>
      </c>
      <c r="CR4" s="86" t="s">
        <v>49</v>
      </c>
      <c r="CS4" s="3" t="s">
        <v>1</v>
      </c>
      <c r="CT4" s="3" t="s">
        <v>2</v>
      </c>
      <c r="CU4" s="3" t="s">
        <v>3</v>
      </c>
      <c r="CV4" s="3" t="s">
        <v>4</v>
      </c>
      <c r="CW4" s="53" t="s">
        <v>0</v>
      </c>
      <c r="CX4" s="86" t="s">
        <v>48</v>
      </c>
      <c r="CY4" s="86" t="s">
        <v>49</v>
      </c>
      <c r="CZ4" s="53" t="s">
        <v>1</v>
      </c>
      <c r="DA4" s="53" t="s">
        <v>2</v>
      </c>
      <c r="DB4" s="53" t="s">
        <v>3</v>
      </c>
      <c r="DC4" s="53" t="s">
        <v>4</v>
      </c>
      <c r="DD4" s="3" t="s">
        <v>0</v>
      </c>
      <c r="DE4" s="86" t="s">
        <v>48</v>
      </c>
      <c r="DF4" s="86" t="s">
        <v>49</v>
      </c>
      <c r="DG4" s="3" t="s">
        <v>1</v>
      </c>
      <c r="DH4" s="3" t="s">
        <v>2</v>
      </c>
      <c r="DI4" s="3" t="s">
        <v>3</v>
      </c>
      <c r="DJ4" s="3" t="s">
        <v>4</v>
      </c>
      <c r="DK4" s="16" t="s">
        <v>0</v>
      </c>
      <c r="DL4" s="86" t="s">
        <v>48</v>
      </c>
      <c r="DM4" s="86" t="s">
        <v>49</v>
      </c>
      <c r="DN4" s="16" t="s">
        <v>1</v>
      </c>
      <c r="DO4" s="16" t="s">
        <v>2</v>
      </c>
      <c r="DP4" s="16" t="s">
        <v>3</v>
      </c>
      <c r="DQ4" s="16" t="s">
        <v>4</v>
      </c>
      <c r="DR4" s="16" t="s">
        <v>0</v>
      </c>
      <c r="DS4" s="86" t="s">
        <v>48</v>
      </c>
      <c r="DT4" s="86" t="s">
        <v>49</v>
      </c>
      <c r="DU4" s="16" t="s">
        <v>1</v>
      </c>
      <c r="DV4" s="16" t="s">
        <v>2</v>
      </c>
      <c r="DW4" s="16" t="s">
        <v>3</v>
      </c>
      <c r="DX4" s="16" t="s">
        <v>4</v>
      </c>
    </row>
    <row r="5" spans="1:128">
      <c r="A5" s="57" t="s">
        <v>15</v>
      </c>
      <c r="B5" s="17">
        <v>41153</v>
      </c>
      <c r="C5" s="58"/>
      <c r="D5" s="58"/>
      <c r="E5" s="58"/>
      <c r="F5" s="58"/>
      <c r="G5" s="58"/>
      <c r="H5" s="58"/>
      <c r="I5" s="58"/>
      <c r="J5" s="58"/>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c r="AS5" s="58"/>
      <c r="AT5" s="58"/>
      <c r="AU5" s="58"/>
      <c r="AV5" s="58"/>
      <c r="AW5" s="58"/>
      <c r="AX5" s="58"/>
      <c r="AY5" s="58"/>
      <c r="AZ5" s="58"/>
      <c r="BA5" s="58"/>
      <c r="BB5" s="58"/>
      <c r="BC5" s="58"/>
      <c r="BD5" s="58"/>
      <c r="BE5" s="58"/>
      <c r="BF5" s="58"/>
      <c r="BG5" s="58"/>
      <c r="BH5" s="58"/>
      <c r="BI5" s="58"/>
      <c r="BJ5" s="58"/>
      <c r="BK5" s="58"/>
      <c r="BL5" s="58"/>
      <c r="BM5" s="58"/>
      <c r="BN5" s="58"/>
      <c r="BO5" s="58"/>
      <c r="BP5" s="58"/>
      <c r="BQ5" s="58"/>
      <c r="BR5" s="58"/>
      <c r="BS5" s="58"/>
      <c r="BT5" s="58"/>
      <c r="BU5" s="58"/>
      <c r="BV5" s="58"/>
      <c r="BW5" s="58"/>
      <c r="BX5" s="58"/>
      <c r="BY5" s="58"/>
      <c r="BZ5" s="58"/>
      <c r="CA5" s="58"/>
      <c r="CB5" s="58"/>
      <c r="CC5" s="58"/>
      <c r="CD5" s="58"/>
      <c r="CE5" s="58"/>
      <c r="CF5" s="58"/>
      <c r="CG5" s="58"/>
      <c r="CH5" s="58"/>
      <c r="CI5" s="58"/>
      <c r="CJ5" s="58"/>
      <c r="CK5" s="58"/>
      <c r="CL5" s="58"/>
      <c r="CM5" s="58"/>
      <c r="CN5" s="58"/>
      <c r="CO5" s="58"/>
      <c r="CP5" s="58"/>
      <c r="CQ5" s="58"/>
      <c r="CR5" s="58"/>
      <c r="CS5" s="58"/>
      <c r="CT5" s="58"/>
      <c r="CU5" s="58"/>
      <c r="CV5" s="58"/>
      <c r="CW5" s="58"/>
      <c r="CX5" s="58"/>
      <c r="CY5" s="58"/>
      <c r="CZ5" s="58"/>
      <c r="DA5" s="58"/>
      <c r="DB5" s="58"/>
      <c r="DC5" s="58"/>
      <c r="DD5" s="58"/>
      <c r="DE5" s="58"/>
      <c r="DF5" s="58"/>
      <c r="DG5" s="58"/>
      <c r="DH5" s="58"/>
      <c r="DI5" s="58"/>
      <c r="DJ5" s="58"/>
      <c r="DK5" s="58"/>
      <c r="DL5" s="58"/>
      <c r="DM5" s="58"/>
      <c r="DN5" s="58"/>
      <c r="DO5" s="58"/>
      <c r="DP5" s="58"/>
      <c r="DQ5" s="58"/>
      <c r="DR5" s="58"/>
      <c r="DS5" s="58"/>
      <c r="DT5" s="58"/>
      <c r="DU5" s="58"/>
      <c r="DV5" s="58"/>
      <c r="DW5" s="58"/>
      <c r="DX5" s="58"/>
    </row>
    <row r="6" spans="1:128">
      <c r="A6" s="4" t="s">
        <v>16</v>
      </c>
      <c r="B6" s="10">
        <v>41154</v>
      </c>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row>
    <row r="7" spans="1:128">
      <c r="A7" s="4" t="s">
        <v>17</v>
      </c>
      <c r="B7" s="10">
        <v>41155</v>
      </c>
      <c r="C7" s="21"/>
      <c r="D7" s="2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row>
    <row r="8" spans="1:128">
      <c r="A8" s="4" t="s">
        <v>11</v>
      </c>
      <c r="B8" s="10">
        <v>41156</v>
      </c>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row>
    <row r="9" spans="1:128">
      <c r="A9" s="4" t="s">
        <v>12</v>
      </c>
      <c r="B9" s="10">
        <v>41157</v>
      </c>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row>
    <row r="10" spans="1:128">
      <c r="A10" s="4" t="s">
        <v>13</v>
      </c>
      <c r="B10" s="10">
        <v>41158</v>
      </c>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row>
    <row r="11" spans="1:128" s="7" customFormat="1">
      <c r="A11" s="5" t="s">
        <v>14</v>
      </c>
      <c r="B11" s="55">
        <v>41159</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row>
    <row r="12" spans="1:128" s="56" customFormat="1">
      <c r="A12" s="179" t="s">
        <v>24</v>
      </c>
      <c r="B12" s="179"/>
      <c r="C12" s="59">
        <f>SUM(C5:C11)</f>
        <v>0</v>
      </c>
      <c r="D12" s="59">
        <f t="shared" ref="D12:BO12" si="0">SUM(D5:D11)</f>
        <v>0</v>
      </c>
      <c r="E12" s="59">
        <f t="shared" si="0"/>
        <v>0</v>
      </c>
      <c r="F12" s="59">
        <f t="shared" si="0"/>
        <v>0</v>
      </c>
      <c r="G12" s="59">
        <f t="shared" si="0"/>
        <v>0</v>
      </c>
      <c r="H12" s="59">
        <f t="shared" si="0"/>
        <v>0</v>
      </c>
      <c r="I12" s="59">
        <f t="shared" si="0"/>
        <v>0</v>
      </c>
      <c r="J12" s="59">
        <f t="shared" si="0"/>
        <v>0</v>
      </c>
      <c r="K12" s="59">
        <f t="shared" si="0"/>
        <v>0</v>
      </c>
      <c r="L12" s="59">
        <f t="shared" si="0"/>
        <v>0</v>
      </c>
      <c r="M12" s="59">
        <f t="shared" si="0"/>
        <v>0</v>
      </c>
      <c r="N12" s="59">
        <f t="shared" si="0"/>
        <v>0</v>
      </c>
      <c r="O12" s="59">
        <f t="shared" si="0"/>
        <v>0</v>
      </c>
      <c r="P12" s="59">
        <f t="shared" si="0"/>
        <v>0</v>
      </c>
      <c r="Q12" s="59">
        <f t="shared" si="0"/>
        <v>0</v>
      </c>
      <c r="R12" s="59">
        <f t="shared" si="0"/>
        <v>0</v>
      </c>
      <c r="S12" s="59">
        <f t="shared" si="0"/>
        <v>0</v>
      </c>
      <c r="T12" s="59">
        <f t="shared" si="0"/>
        <v>0</v>
      </c>
      <c r="U12" s="59">
        <f t="shared" si="0"/>
        <v>0</v>
      </c>
      <c r="V12" s="59">
        <f t="shared" si="0"/>
        <v>0</v>
      </c>
      <c r="W12" s="59">
        <f t="shared" si="0"/>
        <v>0</v>
      </c>
      <c r="X12" s="59">
        <f t="shared" si="0"/>
        <v>0</v>
      </c>
      <c r="Y12" s="59">
        <f t="shared" si="0"/>
        <v>0</v>
      </c>
      <c r="Z12" s="59">
        <f t="shared" si="0"/>
        <v>0</v>
      </c>
      <c r="AA12" s="59">
        <f t="shared" si="0"/>
        <v>0</v>
      </c>
      <c r="AB12" s="59">
        <f t="shared" si="0"/>
        <v>0</v>
      </c>
      <c r="AC12" s="59">
        <f t="shared" si="0"/>
        <v>0</v>
      </c>
      <c r="AD12" s="59">
        <f t="shared" si="0"/>
        <v>0</v>
      </c>
      <c r="AE12" s="59">
        <f t="shared" si="0"/>
        <v>0</v>
      </c>
      <c r="AF12" s="59">
        <f t="shared" si="0"/>
        <v>0</v>
      </c>
      <c r="AG12" s="59">
        <f t="shared" si="0"/>
        <v>0</v>
      </c>
      <c r="AH12" s="59">
        <f t="shared" si="0"/>
        <v>0</v>
      </c>
      <c r="AI12" s="59">
        <f t="shared" si="0"/>
        <v>0</v>
      </c>
      <c r="AJ12" s="59">
        <f t="shared" si="0"/>
        <v>0</v>
      </c>
      <c r="AK12" s="59">
        <f t="shared" si="0"/>
        <v>0</v>
      </c>
      <c r="AL12" s="59">
        <f t="shared" si="0"/>
        <v>0</v>
      </c>
      <c r="AM12" s="59">
        <f t="shared" si="0"/>
        <v>0</v>
      </c>
      <c r="AN12" s="59">
        <f t="shared" si="0"/>
        <v>0</v>
      </c>
      <c r="AO12" s="59">
        <f t="shared" si="0"/>
        <v>0</v>
      </c>
      <c r="AP12" s="59">
        <f t="shared" si="0"/>
        <v>0</v>
      </c>
      <c r="AQ12" s="59">
        <f t="shared" si="0"/>
        <v>0</v>
      </c>
      <c r="AR12" s="59">
        <f t="shared" si="0"/>
        <v>0</v>
      </c>
      <c r="AS12" s="59">
        <f t="shared" si="0"/>
        <v>0</v>
      </c>
      <c r="AT12" s="59">
        <f t="shared" si="0"/>
        <v>0</v>
      </c>
      <c r="AU12" s="59">
        <f t="shared" si="0"/>
        <v>0</v>
      </c>
      <c r="AV12" s="59">
        <f t="shared" si="0"/>
        <v>0</v>
      </c>
      <c r="AW12" s="59">
        <f t="shared" si="0"/>
        <v>0</v>
      </c>
      <c r="AX12" s="59">
        <f t="shared" si="0"/>
        <v>0</v>
      </c>
      <c r="AY12" s="59">
        <f t="shared" si="0"/>
        <v>0</v>
      </c>
      <c r="AZ12" s="59">
        <f t="shared" si="0"/>
        <v>0</v>
      </c>
      <c r="BA12" s="59">
        <f t="shared" si="0"/>
        <v>0</v>
      </c>
      <c r="BB12" s="59">
        <f t="shared" si="0"/>
        <v>0</v>
      </c>
      <c r="BC12" s="59">
        <f t="shared" si="0"/>
        <v>0</v>
      </c>
      <c r="BD12" s="59">
        <f t="shared" si="0"/>
        <v>0</v>
      </c>
      <c r="BE12" s="59">
        <f t="shared" si="0"/>
        <v>0</v>
      </c>
      <c r="BF12" s="59">
        <f t="shared" si="0"/>
        <v>0</v>
      </c>
      <c r="BG12" s="59">
        <f t="shared" si="0"/>
        <v>0</v>
      </c>
      <c r="BH12" s="59">
        <f t="shared" si="0"/>
        <v>0</v>
      </c>
      <c r="BI12" s="59">
        <f t="shared" si="0"/>
        <v>0</v>
      </c>
      <c r="BJ12" s="59">
        <f t="shared" si="0"/>
        <v>0</v>
      </c>
      <c r="BK12" s="59">
        <f t="shared" si="0"/>
        <v>0</v>
      </c>
      <c r="BL12" s="59">
        <f t="shared" si="0"/>
        <v>0</v>
      </c>
      <c r="BM12" s="59">
        <f t="shared" si="0"/>
        <v>0</v>
      </c>
      <c r="BN12" s="59">
        <f t="shared" si="0"/>
        <v>0</v>
      </c>
      <c r="BO12" s="59">
        <f t="shared" si="0"/>
        <v>0</v>
      </c>
      <c r="BP12" s="59">
        <f t="shared" ref="BP12:DX12" si="1">SUM(BP5:BP11)</f>
        <v>0</v>
      </c>
      <c r="BQ12" s="59">
        <f t="shared" si="1"/>
        <v>0</v>
      </c>
      <c r="BR12" s="59">
        <f t="shared" si="1"/>
        <v>0</v>
      </c>
      <c r="BS12" s="59">
        <f t="shared" si="1"/>
        <v>0</v>
      </c>
      <c r="BT12" s="59">
        <f t="shared" si="1"/>
        <v>0</v>
      </c>
      <c r="BU12" s="59">
        <f t="shared" si="1"/>
        <v>0</v>
      </c>
      <c r="BV12" s="59">
        <f t="shared" si="1"/>
        <v>0</v>
      </c>
      <c r="BW12" s="59">
        <f t="shared" si="1"/>
        <v>0</v>
      </c>
      <c r="BX12" s="59">
        <f t="shared" si="1"/>
        <v>0</v>
      </c>
      <c r="BY12" s="59">
        <f t="shared" si="1"/>
        <v>0</v>
      </c>
      <c r="BZ12" s="59">
        <f t="shared" si="1"/>
        <v>0</v>
      </c>
      <c r="CA12" s="59">
        <f t="shared" si="1"/>
        <v>0</v>
      </c>
      <c r="CB12" s="59">
        <f t="shared" si="1"/>
        <v>0</v>
      </c>
      <c r="CC12" s="59">
        <f t="shared" si="1"/>
        <v>0</v>
      </c>
      <c r="CD12" s="59">
        <f t="shared" si="1"/>
        <v>0</v>
      </c>
      <c r="CE12" s="59">
        <f t="shared" si="1"/>
        <v>0</v>
      </c>
      <c r="CF12" s="59">
        <f t="shared" si="1"/>
        <v>0</v>
      </c>
      <c r="CG12" s="59">
        <f t="shared" si="1"/>
        <v>0</v>
      </c>
      <c r="CH12" s="59">
        <f t="shared" si="1"/>
        <v>0</v>
      </c>
      <c r="CI12" s="59">
        <f t="shared" si="1"/>
        <v>0</v>
      </c>
      <c r="CJ12" s="59">
        <f t="shared" si="1"/>
        <v>0</v>
      </c>
      <c r="CK12" s="59">
        <f t="shared" si="1"/>
        <v>0</v>
      </c>
      <c r="CL12" s="59">
        <f t="shared" si="1"/>
        <v>0</v>
      </c>
      <c r="CM12" s="59">
        <f t="shared" si="1"/>
        <v>0</v>
      </c>
      <c r="CN12" s="59">
        <f t="shared" si="1"/>
        <v>0</v>
      </c>
      <c r="CO12" s="59">
        <f t="shared" si="1"/>
        <v>0</v>
      </c>
      <c r="CP12" s="59">
        <f t="shared" si="1"/>
        <v>0</v>
      </c>
      <c r="CQ12" s="59">
        <f t="shared" si="1"/>
        <v>0</v>
      </c>
      <c r="CR12" s="59">
        <f t="shared" si="1"/>
        <v>0</v>
      </c>
      <c r="CS12" s="59">
        <f t="shared" si="1"/>
        <v>0</v>
      </c>
      <c r="CT12" s="59">
        <f t="shared" si="1"/>
        <v>0</v>
      </c>
      <c r="CU12" s="59">
        <f t="shared" si="1"/>
        <v>0</v>
      </c>
      <c r="CV12" s="59">
        <f t="shared" si="1"/>
        <v>0</v>
      </c>
      <c r="CW12" s="59">
        <f t="shared" si="1"/>
        <v>0</v>
      </c>
      <c r="CX12" s="59">
        <f t="shared" si="1"/>
        <v>0</v>
      </c>
      <c r="CY12" s="59">
        <f t="shared" si="1"/>
        <v>0</v>
      </c>
      <c r="CZ12" s="59">
        <f t="shared" si="1"/>
        <v>0</v>
      </c>
      <c r="DA12" s="59">
        <f t="shared" si="1"/>
        <v>0</v>
      </c>
      <c r="DB12" s="59">
        <f t="shared" si="1"/>
        <v>0</v>
      </c>
      <c r="DC12" s="59">
        <f t="shared" si="1"/>
        <v>0</v>
      </c>
      <c r="DD12" s="59">
        <f t="shared" si="1"/>
        <v>0</v>
      </c>
      <c r="DE12" s="59">
        <f t="shared" si="1"/>
        <v>0</v>
      </c>
      <c r="DF12" s="59">
        <f t="shared" si="1"/>
        <v>0</v>
      </c>
      <c r="DG12" s="59">
        <f t="shared" si="1"/>
        <v>0</v>
      </c>
      <c r="DH12" s="59">
        <f t="shared" si="1"/>
        <v>0</v>
      </c>
      <c r="DI12" s="59">
        <f t="shared" si="1"/>
        <v>0</v>
      </c>
      <c r="DJ12" s="59">
        <f t="shared" si="1"/>
        <v>0</v>
      </c>
      <c r="DK12" s="59">
        <f t="shared" si="1"/>
        <v>0</v>
      </c>
      <c r="DL12" s="59">
        <f t="shared" si="1"/>
        <v>0</v>
      </c>
      <c r="DM12" s="59">
        <f t="shared" si="1"/>
        <v>0</v>
      </c>
      <c r="DN12" s="59">
        <f t="shared" si="1"/>
        <v>0</v>
      </c>
      <c r="DO12" s="59">
        <f t="shared" si="1"/>
        <v>0</v>
      </c>
      <c r="DP12" s="59">
        <f t="shared" si="1"/>
        <v>0</v>
      </c>
      <c r="DQ12" s="59">
        <f t="shared" si="1"/>
        <v>0</v>
      </c>
      <c r="DR12" s="59">
        <f t="shared" si="1"/>
        <v>0</v>
      </c>
      <c r="DS12" s="59">
        <f t="shared" si="1"/>
        <v>0</v>
      </c>
      <c r="DT12" s="59">
        <f t="shared" si="1"/>
        <v>0</v>
      </c>
      <c r="DU12" s="59">
        <f t="shared" si="1"/>
        <v>0</v>
      </c>
      <c r="DV12" s="59">
        <f t="shared" si="1"/>
        <v>0</v>
      </c>
      <c r="DW12" s="59">
        <f t="shared" si="1"/>
        <v>0</v>
      </c>
      <c r="DX12" s="59">
        <f t="shared" si="1"/>
        <v>0</v>
      </c>
    </row>
    <row r="13" spans="1:128">
      <c r="A13" s="4" t="s">
        <v>15</v>
      </c>
      <c r="B13" s="10">
        <v>41160</v>
      </c>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row>
    <row r="14" spans="1:128">
      <c r="A14" s="4" t="s">
        <v>16</v>
      </c>
      <c r="B14" s="10">
        <v>41161</v>
      </c>
      <c r="C14" s="21"/>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row>
    <row r="15" spans="1:128">
      <c r="A15" s="4" t="s">
        <v>17</v>
      </c>
      <c r="B15" s="10">
        <v>41162</v>
      </c>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row>
    <row r="16" spans="1:128">
      <c r="A16" s="4" t="s">
        <v>11</v>
      </c>
      <c r="B16" s="10">
        <v>41163</v>
      </c>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row>
    <row r="17" spans="1:128">
      <c r="A17" s="4" t="s">
        <v>12</v>
      </c>
      <c r="B17" s="10">
        <v>41164</v>
      </c>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row>
    <row r="18" spans="1:128">
      <c r="A18" s="4" t="s">
        <v>13</v>
      </c>
      <c r="B18" s="10">
        <v>41165</v>
      </c>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row>
    <row r="19" spans="1:128" s="7" customFormat="1">
      <c r="A19" s="5" t="s">
        <v>14</v>
      </c>
      <c r="B19" s="55">
        <v>41166</v>
      </c>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row>
    <row r="20" spans="1:128" s="56" customFormat="1">
      <c r="A20" s="179" t="s">
        <v>18</v>
      </c>
      <c r="B20" s="179"/>
      <c r="C20" s="59">
        <f>SUM(C13:C19)</f>
        <v>0</v>
      </c>
      <c r="D20" s="59">
        <f t="shared" ref="D20:BO20" si="2">SUM(D13:D19)</f>
        <v>0</v>
      </c>
      <c r="E20" s="59">
        <f t="shared" si="2"/>
        <v>0</v>
      </c>
      <c r="F20" s="59">
        <f t="shared" si="2"/>
        <v>0</v>
      </c>
      <c r="G20" s="59">
        <f t="shared" si="2"/>
        <v>0</v>
      </c>
      <c r="H20" s="59">
        <f t="shared" si="2"/>
        <v>0</v>
      </c>
      <c r="I20" s="59">
        <f t="shared" si="2"/>
        <v>0</v>
      </c>
      <c r="J20" s="59">
        <f t="shared" si="2"/>
        <v>0</v>
      </c>
      <c r="K20" s="59">
        <f t="shared" si="2"/>
        <v>0</v>
      </c>
      <c r="L20" s="59">
        <f t="shared" si="2"/>
        <v>0</v>
      </c>
      <c r="M20" s="59">
        <f t="shared" si="2"/>
        <v>0</v>
      </c>
      <c r="N20" s="59">
        <f t="shared" si="2"/>
        <v>0</v>
      </c>
      <c r="O20" s="59">
        <f t="shared" si="2"/>
        <v>0</v>
      </c>
      <c r="P20" s="59">
        <f t="shared" si="2"/>
        <v>0</v>
      </c>
      <c r="Q20" s="59">
        <f t="shared" si="2"/>
        <v>0</v>
      </c>
      <c r="R20" s="59">
        <f t="shared" si="2"/>
        <v>0</v>
      </c>
      <c r="S20" s="59">
        <f t="shared" si="2"/>
        <v>0</v>
      </c>
      <c r="T20" s="59">
        <f t="shared" si="2"/>
        <v>0</v>
      </c>
      <c r="U20" s="59">
        <f t="shared" si="2"/>
        <v>0</v>
      </c>
      <c r="V20" s="59">
        <f t="shared" si="2"/>
        <v>0</v>
      </c>
      <c r="W20" s="59">
        <f t="shared" si="2"/>
        <v>0</v>
      </c>
      <c r="X20" s="59">
        <f t="shared" si="2"/>
        <v>0</v>
      </c>
      <c r="Y20" s="59">
        <f t="shared" si="2"/>
        <v>0</v>
      </c>
      <c r="Z20" s="59">
        <f t="shared" si="2"/>
        <v>0</v>
      </c>
      <c r="AA20" s="59">
        <f t="shared" si="2"/>
        <v>0</v>
      </c>
      <c r="AB20" s="59">
        <f t="shared" si="2"/>
        <v>0</v>
      </c>
      <c r="AC20" s="59">
        <f t="shared" si="2"/>
        <v>0</v>
      </c>
      <c r="AD20" s="59">
        <f t="shared" si="2"/>
        <v>0</v>
      </c>
      <c r="AE20" s="59">
        <f t="shared" si="2"/>
        <v>0</v>
      </c>
      <c r="AF20" s="59">
        <f t="shared" si="2"/>
        <v>0</v>
      </c>
      <c r="AG20" s="59">
        <f t="shared" si="2"/>
        <v>0</v>
      </c>
      <c r="AH20" s="59">
        <f t="shared" si="2"/>
        <v>0</v>
      </c>
      <c r="AI20" s="59">
        <f t="shared" si="2"/>
        <v>0</v>
      </c>
      <c r="AJ20" s="59">
        <f t="shared" si="2"/>
        <v>0</v>
      </c>
      <c r="AK20" s="59">
        <f t="shared" si="2"/>
        <v>0</v>
      </c>
      <c r="AL20" s="59">
        <f t="shared" si="2"/>
        <v>0</v>
      </c>
      <c r="AM20" s="59">
        <f t="shared" si="2"/>
        <v>0</v>
      </c>
      <c r="AN20" s="59">
        <f t="shared" si="2"/>
        <v>0</v>
      </c>
      <c r="AO20" s="59">
        <f t="shared" si="2"/>
        <v>0</v>
      </c>
      <c r="AP20" s="59">
        <f t="shared" si="2"/>
        <v>0</v>
      </c>
      <c r="AQ20" s="59">
        <f t="shared" si="2"/>
        <v>0</v>
      </c>
      <c r="AR20" s="59">
        <f t="shared" si="2"/>
        <v>0</v>
      </c>
      <c r="AS20" s="59">
        <f t="shared" si="2"/>
        <v>0</v>
      </c>
      <c r="AT20" s="59">
        <f t="shared" si="2"/>
        <v>0</v>
      </c>
      <c r="AU20" s="59">
        <f t="shared" si="2"/>
        <v>0</v>
      </c>
      <c r="AV20" s="59">
        <f t="shared" si="2"/>
        <v>0</v>
      </c>
      <c r="AW20" s="59">
        <f t="shared" si="2"/>
        <v>0</v>
      </c>
      <c r="AX20" s="59">
        <f t="shared" si="2"/>
        <v>0</v>
      </c>
      <c r="AY20" s="59">
        <f t="shared" si="2"/>
        <v>0</v>
      </c>
      <c r="AZ20" s="59">
        <f t="shared" si="2"/>
        <v>0</v>
      </c>
      <c r="BA20" s="59">
        <f t="shared" si="2"/>
        <v>0</v>
      </c>
      <c r="BB20" s="59">
        <f t="shared" si="2"/>
        <v>0</v>
      </c>
      <c r="BC20" s="59">
        <f t="shared" si="2"/>
        <v>0</v>
      </c>
      <c r="BD20" s="59">
        <f t="shared" si="2"/>
        <v>0</v>
      </c>
      <c r="BE20" s="59">
        <f t="shared" si="2"/>
        <v>0</v>
      </c>
      <c r="BF20" s="59">
        <f t="shared" si="2"/>
        <v>0</v>
      </c>
      <c r="BG20" s="59">
        <f t="shared" si="2"/>
        <v>0</v>
      </c>
      <c r="BH20" s="59">
        <f t="shared" si="2"/>
        <v>0</v>
      </c>
      <c r="BI20" s="59">
        <f t="shared" si="2"/>
        <v>0</v>
      </c>
      <c r="BJ20" s="59">
        <f t="shared" si="2"/>
        <v>0</v>
      </c>
      <c r="BK20" s="59">
        <f t="shared" si="2"/>
        <v>0</v>
      </c>
      <c r="BL20" s="59">
        <f t="shared" si="2"/>
        <v>0</v>
      </c>
      <c r="BM20" s="59">
        <f t="shared" si="2"/>
        <v>0</v>
      </c>
      <c r="BN20" s="59">
        <f t="shared" si="2"/>
        <v>0</v>
      </c>
      <c r="BO20" s="59">
        <f t="shared" si="2"/>
        <v>0</v>
      </c>
      <c r="BP20" s="59">
        <f t="shared" ref="BP20:DX20" si="3">SUM(BP13:BP19)</f>
        <v>0</v>
      </c>
      <c r="BQ20" s="59">
        <f t="shared" si="3"/>
        <v>0</v>
      </c>
      <c r="BR20" s="59">
        <f t="shared" si="3"/>
        <v>0</v>
      </c>
      <c r="BS20" s="59">
        <f t="shared" si="3"/>
        <v>0</v>
      </c>
      <c r="BT20" s="59">
        <f t="shared" si="3"/>
        <v>0</v>
      </c>
      <c r="BU20" s="59">
        <f t="shared" si="3"/>
        <v>0</v>
      </c>
      <c r="BV20" s="59">
        <f t="shared" si="3"/>
        <v>0</v>
      </c>
      <c r="BW20" s="59">
        <f t="shared" si="3"/>
        <v>0</v>
      </c>
      <c r="BX20" s="59">
        <f t="shared" si="3"/>
        <v>0</v>
      </c>
      <c r="BY20" s="59">
        <f t="shared" si="3"/>
        <v>0</v>
      </c>
      <c r="BZ20" s="59">
        <f t="shared" si="3"/>
        <v>0</v>
      </c>
      <c r="CA20" s="59">
        <f t="shared" si="3"/>
        <v>0</v>
      </c>
      <c r="CB20" s="59">
        <f t="shared" si="3"/>
        <v>0</v>
      </c>
      <c r="CC20" s="59">
        <f t="shared" si="3"/>
        <v>0</v>
      </c>
      <c r="CD20" s="59">
        <f t="shared" si="3"/>
        <v>0</v>
      </c>
      <c r="CE20" s="59">
        <f t="shared" si="3"/>
        <v>0</v>
      </c>
      <c r="CF20" s="59">
        <f t="shared" si="3"/>
        <v>0</v>
      </c>
      <c r="CG20" s="59">
        <f t="shared" si="3"/>
        <v>0</v>
      </c>
      <c r="CH20" s="59">
        <f t="shared" si="3"/>
        <v>0</v>
      </c>
      <c r="CI20" s="59">
        <f t="shared" si="3"/>
        <v>0</v>
      </c>
      <c r="CJ20" s="59">
        <f t="shared" si="3"/>
        <v>0</v>
      </c>
      <c r="CK20" s="59">
        <f t="shared" si="3"/>
        <v>0</v>
      </c>
      <c r="CL20" s="59">
        <f t="shared" si="3"/>
        <v>0</v>
      </c>
      <c r="CM20" s="59">
        <f t="shared" si="3"/>
        <v>0</v>
      </c>
      <c r="CN20" s="59">
        <f t="shared" si="3"/>
        <v>0</v>
      </c>
      <c r="CO20" s="59">
        <f t="shared" si="3"/>
        <v>0</v>
      </c>
      <c r="CP20" s="59">
        <f t="shared" si="3"/>
        <v>0</v>
      </c>
      <c r="CQ20" s="59">
        <f t="shared" si="3"/>
        <v>0</v>
      </c>
      <c r="CR20" s="59">
        <f t="shared" si="3"/>
        <v>0</v>
      </c>
      <c r="CS20" s="59">
        <f t="shared" si="3"/>
        <v>0</v>
      </c>
      <c r="CT20" s="59">
        <f t="shared" si="3"/>
        <v>0</v>
      </c>
      <c r="CU20" s="59">
        <f t="shared" si="3"/>
        <v>0</v>
      </c>
      <c r="CV20" s="59">
        <f t="shared" si="3"/>
        <v>0</v>
      </c>
      <c r="CW20" s="59">
        <f t="shared" si="3"/>
        <v>0</v>
      </c>
      <c r="CX20" s="59">
        <f t="shared" si="3"/>
        <v>0</v>
      </c>
      <c r="CY20" s="59">
        <f t="shared" si="3"/>
        <v>0</v>
      </c>
      <c r="CZ20" s="59">
        <f t="shared" si="3"/>
        <v>0</v>
      </c>
      <c r="DA20" s="59">
        <f t="shared" si="3"/>
        <v>0</v>
      </c>
      <c r="DB20" s="59">
        <f t="shared" si="3"/>
        <v>0</v>
      </c>
      <c r="DC20" s="59">
        <f t="shared" si="3"/>
        <v>0</v>
      </c>
      <c r="DD20" s="59">
        <f t="shared" si="3"/>
        <v>0</v>
      </c>
      <c r="DE20" s="59">
        <f t="shared" si="3"/>
        <v>0</v>
      </c>
      <c r="DF20" s="59">
        <f t="shared" si="3"/>
        <v>0</v>
      </c>
      <c r="DG20" s="59">
        <f t="shared" si="3"/>
        <v>0</v>
      </c>
      <c r="DH20" s="59">
        <f t="shared" si="3"/>
        <v>0</v>
      </c>
      <c r="DI20" s="59">
        <f t="shared" si="3"/>
        <v>0</v>
      </c>
      <c r="DJ20" s="59">
        <f t="shared" si="3"/>
        <v>0</v>
      </c>
      <c r="DK20" s="59">
        <f t="shared" si="3"/>
        <v>0</v>
      </c>
      <c r="DL20" s="59">
        <f t="shared" si="3"/>
        <v>0</v>
      </c>
      <c r="DM20" s="59">
        <f t="shared" si="3"/>
        <v>0</v>
      </c>
      <c r="DN20" s="59">
        <f t="shared" si="3"/>
        <v>0</v>
      </c>
      <c r="DO20" s="59">
        <f t="shared" si="3"/>
        <v>0</v>
      </c>
      <c r="DP20" s="59">
        <f t="shared" si="3"/>
        <v>0</v>
      </c>
      <c r="DQ20" s="59">
        <f t="shared" si="3"/>
        <v>0</v>
      </c>
      <c r="DR20" s="59">
        <f t="shared" si="3"/>
        <v>0</v>
      </c>
      <c r="DS20" s="59">
        <f t="shared" si="3"/>
        <v>0</v>
      </c>
      <c r="DT20" s="59">
        <f t="shared" si="3"/>
        <v>0</v>
      </c>
      <c r="DU20" s="59">
        <f t="shared" si="3"/>
        <v>0</v>
      </c>
      <c r="DV20" s="59">
        <f t="shared" si="3"/>
        <v>0</v>
      </c>
      <c r="DW20" s="59">
        <f t="shared" si="3"/>
        <v>0</v>
      </c>
      <c r="DX20" s="59">
        <f t="shared" si="3"/>
        <v>0</v>
      </c>
    </row>
    <row r="21" spans="1:128">
      <c r="A21" s="4" t="s">
        <v>15</v>
      </c>
      <c r="B21" s="10">
        <v>41167</v>
      </c>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row>
    <row r="22" spans="1:128">
      <c r="A22" s="4" t="s">
        <v>16</v>
      </c>
      <c r="B22" s="10">
        <v>41168</v>
      </c>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row>
    <row r="23" spans="1:128">
      <c r="A23" s="4" t="s">
        <v>17</v>
      </c>
      <c r="B23" s="10">
        <v>41169</v>
      </c>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row>
    <row r="24" spans="1:128">
      <c r="A24" s="4" t="s">
        <v>11</v>
      </c>
      <c r="B24" s="10">
        <v>41170</v>
      </c>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row>
    <row r="25" spans="1:128">
      <c r="A25" s="4" t="s">
        <v>12</v>
      </c>
      <c r="B25" s="10">
        <v>41171</v>
      </c>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row>
    <row r="26" spans="1:128">
      <c r="A26" s="4" t="s">
        <v>13</v>
      </c>
      <c r="B26" s="10">
        <v>41172</v>
      </c>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row>
    <row r="27" spans="1:128" s="7" customFormat="1">
      <c r="A27" s="5" t="s">
        <v>14</v>
      </c>
      <c r="B27" s="55">
        <v>41173</v>
      </c>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row>
    <row r="28" spans="1:128" s="56" customFormat="1">
      <c r="A28" s="179" t="s">
        <v>23</v>
      </c>
      <c r="B28" s="179"/>
      <c r="C28" s="59">
        <f>SUM(C21:C27)</f>
        <v>0</v>
      </c>
      <c r="D28" s="59">
        <f t="shared" ref="D28:BO28" si="4">SUM(D21:D27)</f>
        <v>0</v>
      </c>
      <c r="E28" s="59">
        <f t="shared" si="4"/>
        <v>0</v>
      </c>
      <c r="F28" s="59">
        <f t="shared" si="4"/>
        <v>0</v>
      </c>
      <c r="G28" s="59">
        <f t="shared" si="4"/>
        <v>0</v>
      </c>
      <c r="H28" s="59">
        <f t="shared" si="4"/>
        <v>0</v>
      </c>
      <c r="I28" s="59">
        <f t="shared" si="4"/>
        <v>0</v>
      </c>
      <c r="J28" s="59">
        <f t="shared" si="4"/>
        <v>0</v>
      </c>
      <c r="K28" s="59">
        <f t="shared" si="4"/>
        <v>0</v>
      </c>
      <c r="L28" s="59">
        <f t="shared" si="4"/>
        <v>0</v>
      </c>
      <c r="M28" s="59">
        <f t="shared" si="4"/>
        <v>0</v>
      </c>
      <c r="N28" s="59">
        <f t="shared" si="4"/>
        <v>0</v>
      </c>
      <c r="O28" s="59">
        <f t="shared" si="4"/>
        <v>0</v>
      </c>
      <c r="P28" s="59">
        <f t="shared" si="4"/>
        <v>0</v>
      </c>
      <c r="Q28" s="59">
        <f t="shared" si="4"/>
        <v>0</v>
      </c>
      <c r="R28" s="59">
        <f t="shared" si="4"/>
        <v>0</v>
      </c>
      <c r="S28" s="59">
        <f t="shared" si="4"/>
        <v>0</v>
      </c>
      <c r="T28" s="59">
        <f t="shared" si="4"/>
        <v>0</v>
      </c>
      <c r="U28" s="59">
        <f t="shared" si="4"/>
        <v>0</v>
      </c>
      <c r="V28" s="59">
        <f t="shared" si="4"/>
        <v>0</v>
      </c>
      <c r="W28" s="59">
        <f t="shared" si="4"/>
        <v>0</v>
      </c>
      <c r="X28" s="59">
        <f t="shared" si="4"/>
        <v>0</v>
      </c>
      <c r="Y28" s="59">
        <f t="shared" si="4"/>
        <v>0</v>
      </c>
      <c r="Z28" s="59">
        <f t="shared" si="4"/>
        <v>0</v>
      </c>
      <c r="AA28" s="59">
        <f t="shared" si="4"/>
        <v>0</v>
      </c>
      <c r="AB28" s="59">
        <f t="shared" si="4"/>
        <v>0</v>
      </c>
      <c r="AC28" s="59">
        <f t="shared" si="4"/>
        <v>0</v>
      </c>
      <c r="AD28" s="59">
        <f t="shared" si="4"/>
        <v>0</v>
      </c>
      <c r="AE28" s="59">
        <f t="shared" si="4"/>
        <v>0</v>
      </c>
      <c r="AF28" s="59">
        <f t="shared" si="4"/>
        <v>0</v>
      </c>
      <c r="AG28" s="59">
        <f t="shared" si="4"/>
        <v>0</v>
      </c>
      <c r="AH28" s="59">
        <f t="shared" si="4"/>
        <v>0</v>
      </c>
      <c r="AI28" s="59">
        <f t="shared" si="4"/>
        <v>0</v>
      </c>
      <c r="AJ28" s="59">
        <f t="shared" si="4"/>
        <v>0</v>
      </c>
      <c r="AK28" s="59">
        <f t="shared" si="4"/>
        <v>0</v>
      </c>
      <c r="AL28" s="59">
        <f t="shared" si="4"/>
        <v>0</v>
      </c>
      <c r="AM28" s="59">
        <f t="shared" si="4"/>
        <v>0</v>
      </c>
      <c r="AN28" s="59">
        <f t="shared" si="4"/>
        <v>0</v>
      </c>
      <c r="AO28" s="59">
        <f t="shared" si="4"/>
        <v>0</v>
      </c>
      <c r="AP28" s="59">
        <f t="shared" si="4"/>
        <v>0</v>
      </c>
      <c r="AQ28" s="59">
        <f t="shared" si="4"/>
        <v>0</v>
      </c>
      <c r="AR28" s="59">
        <f t="shared" si="4"/>
        <v>0</v>
      </c>
      <c r="AS28" s="59">
        <f t="shared" si="4"/>
        <v>0</v>
      </c>
      <c r="AT28" s="59">
        <f t="shared" si="4"/>
        <v>0</v>
      </c>
      <c r="AU28" s="59">
        <f t="shared" si="4"/>
        <v>0</v>
      </c>
      <c r="AV28" s="59">
        <f t="shared" si="4"/>
        <v>0</v>
      </c>
      <c r="AW28" s="59">
        <f t="shared" si="4"/>
        <v>0</v>
      </c>
      <c r="AX28" s="59">
        <f t="shared" si="4"/>
        <v>0</v>
      </c>
      <c r="AY28" s="59">
        <f t="shared" si="4"/>
        <v>0</v>
      </c>
      <c r="AZ28" s="59">
        <f t="shared" si="4"/>
        <v>0</v>
      </c>
      <c r="BA28" s="59">
        <f t="shared" si="4"/>
        <v>0</v>
      </c>
      <c r="BB28" s="59">
        <f t="shared" si="4"/>
        <v>0</v>
      </c>
      <c r="BC28" s="59">
        <f t="shared" si="4"/>
        <v>0</v>
      </c>
      <c r="BD28" s="59">
        <f t="shared" si="4"/>
        <v>0</v>
      </c>
      <c r="BE28" s="59">
        <f t="shared" si="4"/>
        <v>0</v>
      </c>
      <c r="BF28" s="59">
        <f t="shared" si="4"/>
        <v>0</v>
      </c>
      <c r="BG28" s="59">
        <f t="shared" si="4"/>
        <v>0</v>
      </c>
      <c r="BH28" s="59">
        <f t="shared" si="4"/>
        <v>0</v>
      </c>
      <c r="BI28" s="59">
        <f t="shared" si="4"/>
        <v>0</v>
      </c>
      <c r="BJ28" s="59">
        <f t="shared" si="4"/>
        <v>0</v>
      </c>
      <c r="BK28" s="59">
        <f t="shared" si="4"/>
        <v>0</v>
      </c>
      <c r="BL28" s="59">
        <f t="shared" si="4"/>
        <v>0</v>
      </c>
      <c r="BM28" s="59">
        <f t="shared" si="4"/>
        <v>0</v>
      </c>
      <c r="BN28" s="59">
        <f t="shared" si="4"/>
        <v>0</v>
      </c>
      <c r="BO28" s="59">
        <f t="shared" si="4"/>
        <v>0</v>
      </c>
      <c r="BP28" s="59">
        <f t="shared" ref="BP28:DX28" si="5">SUM(BP21:BP27)</f>
        <v>0</v>
      </c>
      <c r="BQ28" s="59">
        <f t="shared" si="5"/>
        <v>0</v>
      </c>
      <c r="BR28" s="59">
        <f t="shared" si="5"/>
        <v>0</v>
      </c>
      <c r="BS28" s="59">
        <f t="shared" si="5"/>
        <v>0</v>
      </c>
      <c r="BT28" s="59">
        <f t="shared" si="5"/>
        <v>0</v>
      </c>
      <c r="BU28" s="59">
        <f t="shared" si="5"/>
        <v>0</v>
      </c>
      <c r="BV28" s="59">
        <f t="shared" si="5"/>
        <v>0</v>
      </c>
      <c r="BW28" s="59">
        <f t="shared" si="5"/>
        <v>0</v>
      </c>
      <c r="BX28" s="59">
        <f t="shared" si="5"/>
        <v>0</v>
      </c>
      <c r="BY28" s="59">
        <f t="shared" si="5"/>
        <v>0</v>
      </c>
      <c r="BZ28" s="59">
        <f t="shared" si="5"/>
        <v>0</v>
      </c>
      <c r="CA28" s="59">
        <f t="shared" si="5"/>
        <v>0</v>
      </c>
      <c r="CB28" s="59">
        <f t="shared" si="5"/>
        <v>0</v>
      </c>
      <c r="CC28" s="59">
        <f t="shared" si="5"/>
        <v>0</v>
      </c>
      <c r="CD28" s="59">
        <f t="shared" si="5"/>
        <v>0</v>
      </c>
      <c r="CE28" s="59">
        <f t="shared" si="5"/>
        <v>0</v>
      </c>
      <c r="CF28" s="59">
        <f t="shared" si="5"/>
        <v>0</v>
      </c>
      <c r="CG28" s="59">
        <f t="shared" si="5"/>
        <v>0</v>
      </c>
      <c r="CH28" s="59">
        <f t="shared" si="5"/>
        <v>0</v>
      </c>
      <c r="CI28" s="59">
        <f t="shared" si="5"/>
        <v>0</v>
      </c>
      <c r="CJ28" s="59">
        <f t="shared" si="5"/>
        <v>0</v>
      </c>
      <c r="CK28" s="59">
        <f t="shared" si="5"/>
        <v>0</v>
      </c>
      <c r="CL28" s="59">
        <f t="shared" si="5"/>
        <v>0</v>
      </c>
      <c r="CM28" s="59">
        <f t="shared" si="5"/>
        <v>0</v>
      </c>
      <c r="CN28" s="59">
        <f t="shared" si="5"/>
        <v>0</v>
      </c>
      <c r="CO28" s="59">
        <f t="shared" si="5"/>
        <v>0</v>
      </c>
      <c r="CP28" s="59">
        <f t="shared" si="5"/>
        <v>0</v>
      </c>
      <c r="CQ28" s="59">
        <f t="shared" si="5"/>
        <v>0</v>
      </c>
      <c r="CR28" s="59">
        <f t="shared" si="5"/>
        <v>0</v>
      </c>
      <c r="CS28" s="59">
        <f t="shared" si="5"/>
        <v>0</v>
      </c>
      <c r="CT28" s="59">
        <f t="shared" si="5"/>
        <v>0</v>
      </c>
      <c r="CU28" s="59">
        <f t="shared" si="5"/>
        <v>0</v>
      </c>
      <c r="CV28" s="59">
        <f t="shared" si="5"/>
        <v>0</v>
      </c>
      <c r="CW28" s="59">
        <f t="shared" si="5"/>
        <v>0</v>
      </c>
      <c r="CX28" s="59">
        <f t="shared" si="5"/>
        <v>0</v>
      </c>
      <c r="CY28" s="59">
        <f t="shared" si="5"/>
        <v>0</v>
      </c>
      <c r="CZ28" s="59">
        <f t="shared" si="5"/>
        <v>0</v>
      </c>
      <c r="DA28" s="59">
        <f t="shared" si="5"/>
        <v>0</v>
      </c>
      <c r="DB28" s="59">
        <f t="shared" si="5"/>
        <v>0</v>
      </c>
      <c r="DC28" s="59">
        <f t="shared" si="5"/>
        <v>0</v>
      </c>
      <c r="DD28" s="59">
        <f t="shared" si="5"/>
        <v>0</v>
      </c>
      <c r="DE28" s="59">
        <f t="shared" si="5"/>
        <v>0</v>
      </c>
      <c r="DF28" s="59">
        <f t="shared" si="5"/>
        <v>0</v>
      </c>
      <c r="DG28" s="59">
        <f t="shared" si="5"/>
        <v>0</v>
      </c>
      <c r="DH28" s="59">
        <f t="shared" si="5"/>
        <v>0</v>
      </c>
      <c r="DI28" s="59">
        <f t="shared" si="5"/>
        <v>0</v>
      </c>
      <c r="DJ28" s="59">
        <f t="shared" si="5"/>
        <v>0</v>
      </c>
      <c r="DK28" s="59">
        <f t="shared" si="5"/>
        <v>0</v>
      </c>
      <c r="DL28" s="59">
        <f t="shared" si="5"/>
        <v>0</v>
      </c>
      <c r="DM28" s="59">
        <f t="shared" si="5"/>
        <v>0</v>
      </c>
      <c r="DN28" s="59">
        <f t="shared" si="5"/>
        <v>0</v>
      </c>
      <c r="DO28" s="59">
        <f t="shared" si="5"/>
        <v>0</v>
      </c>
      <c r="DP28" s="59">
        <f t="shared" si="5"/>
        <v>0</v>
      </c>
      <c r="DQ28" s="59">
        <f t="shared" si="5"/>
        <v>0</v>
      </c>
      <c r="DR28" s="59">
        <f t="shared" si="5"/>
        <v>0</v>
      </c>
      <c r="DS28" s="59">
        <f t="shared" si="5"/>
        <v>0</v>
      </c>
      <c r="DT28" s="59">
        <f t="shared" si="5"/>
        <v>0</v>
      </c>
      <c r="DU28" s="59">
        <f t="shared" si="5"/>
        <v>0</v>
      </c>
      <c r="DV28" s="59">
        <f t="shared" si="5"/>
        <v>0</v>
      </c>
      <c r="DW28" s="59">
        <f t="shared" si="5"/>
        <v>0</v>
      </c>
      <c r="DX28" s="59">
        <f t="shared" si="5"/>
        <v>0</v>
      </c>
    </row>
    <row r="29" spans="1:128" s="9" customFormat="1">
      <c r="A29" s="8" t="s">
        <v>15</v>
      </c>
      <c r="B29" s="12">
        <v>41174</v>
      </c>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row>
    <row r="30" spans="1:128">
      <c r="A30" s="4" t="s">
        <v>16</v>
      </c>
      <c r="B30" s="12">
        <v>41175</v>
      </c>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c r="DL30" s="21"/>
      <c r="DM30" s="21"/>
      <c r="DN30" s="21"/>
      <c r="DO30" s="21"/>
      <c r="DP30" s="21"/>
      <c r="DQ30" s="21"/>
      <c r="DR30" s="21"/>
      <c r="DS30" s="21"/>
      <c r="DT30" s="21"/>
      <c r="DU30" s="21"/>
      <c r="DV30" s="21"/>
      <c r="DW30" s="21"/>
      <c r="DX30" s="21"/>
    </row>
    <row r="31" spans="1:128">
      <c r="A31" s="4" t="s">
        <v>17</v>
      </c>
      <c r="B31" s="12">
        <v>41176</v>
      </c>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c r="DJ31" s="21"/>
      <c r="DK31" s="21"/>
      <c r="DL31" s="21"/>
      <c r="DM31" s="21"/>
      <c r="DN31" s="21"/>
      <c r="DO31" s="21"/>
      <c r="DP31" s="21"/>
      <c r="DQ31" s="21"/>
      <c r="DR31" s="21"/>
      <c r="DS31" s="21"/>
      <c r="DT31" s="21"/>
      <c r="DU31" s="21"/>
      <c r="DV31" s="21"/>
      <c r="DW31" s="21"/>
      <c r="DX31" s="21"/>
    </row>
    <row r="32" spans="1:128">
      <c r="A32" s="4" t="s">
        <v>11</v>
      </c>
      <c r="B32" s="12">
        <v>41177</v>
      </c>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c r="DJ32" s="21"/>
      <c r="DK32" s="21"/>
      <c r="DL32" s="21"/>
      <c r="DM32" s="21"/>
      <c r="DN32" s="21"/>
      <c r="DO32" s="21"/>
      <c r="DP32" s="21"/>
      <c r="DQ32" s="21"/>
      <c r="DR32" s="21"/>
      <c r="DS32" s="21"/>
      <c r="DT32" s="21"/>
      <c r="DU32" s="21"/>
      <c r="DV32" s="21"/>
      <c r="DW32" s="21"/>
      <c r="DX32" s="21"/>
    </row>
    <row r="33" spans="1:128">
      <c r="A33" s="4" t="s">
        <v>12</v>
      </c>
      <c r="B33" s="12">
        <v>41178</v>
      </c>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row>
    <row r="34" spans="1:128">
      <c r="A34" s="4" t="s">
        <v>13</v>
      </c>
      <c r="B34" s="12">
        <v>41179</v>
      </c>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row>
    <row r="35" spans="1:128" s="7" customFormat="1">
      <c r="A35" s="5" t="s">
        <v>14</v>
      </c>
      <c r="B35" s="55">
        <v>41180</v>
      </c>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row>
    <row r="36" spans="1:128" s="56" customFormat="1">
      <c r="A36" s="179" t="s">
        <v>20</v>
      </c>
      <c r="B36" s="179"/>
      <c r="C36" s="59">
        <f>SUM(C29:C35)</f>
        <v>0</v>
      </c>
      <c r="D36" s="59">
        <f t="shared" ref="D36:BO36" si="6">SUM(D29:D35)</f>
        <v>0</v>
      </c>
      <c r="E36" s="59">
        <f t="shared" si="6"/>
        <v>0</v>
      </c>
      <c r="F36" s="59">
        <f t="shared" si="6"/>
        <v>0</v>
      </c>
      <c r="G36" s="59">
        <f t="shared" si="6"/>
        <v>0</v>
      </c>
      <c r="H36" s="59">
        <f t="shared" si="6"/>
        <v>0</v>
      </c>
      <c r="I36" s="59">
        <f t="shared" si="6"/>
        <v>0</v>
      </c>
      <c r="J36" s="59">
        <f t="shared" si="6"/>
        <v>0</v>
      </c>
      <c r="K36" s="59">
        <f t="shared" si="6"/>
        <v>0</v>
      </c>
      <c r="L36" s="59">
        <f t="shared" si="6"/>
        <v>0</v>
      </c>
      <c r="M36" s="59">
        <f t="shared" si="6"/>
        <v>0</v>
      </c>
      <c r="N36" s="59">
        <f t="shared" si="6"/>
        <v>0</v>
      </c>
      <c r="O36" s="59">
        <f t="shared" si="6"/>
        <v>0</v>
      </c>
      <c r="P36" s="59">
        <f t="shared" si="6"/>
        <v>0</v>
      </c>
      <c r="Q36" s="59">
        <f t="shared" si="6"/>
        <v>0</v>
      </c>
      <c r="R36" s="59">
        <f t="shared" si="6"/>
        <v>0</v>
      </c>
      <c r="S36" s="59">
        <f t="shared" si="6"/>
        <v>0</v>
      </c>
      <c r="T36" s="59">
        <f t="shared" si="6"/>
        <v>0</v>
      </c>
      <c r="U36" s="59">
        <f t="shared" si="6"/>
        <v>0</v>
      </c>
      <c r="V36" s="59">
        <f t="shared" si="6"/>
        <v>0</v>
      </c>
      <c r="W36" s="59">
        <f t="shared" si="6"/>
        <v>0</v>
      </c>
      <c r="X36" s="59">
        <f t="shared" si="6"/>
        <v>0</v>
      </c>
      <c r="Y36" s="59">
        <f t="shared" si="6"/>
        <v>0</v>
      </c>
      <c r="Z36" s="59">
        <f t="shared" si="6"/>
        <v>0</v>
      </c>
      <c r="AA36" s="59">
        <f t="shared" si="6"/>
        <v>0</v>
      </c>
      <c r="AB36" s="59">
        <f t="shared" si="6"/>
        <v>0</v>
      </c>
      <c r="AC36" s="59">
        <f t="shared" si="6"/>
        <v>0</v>
      </c>
      <c r="AD36" s="59">
        <f t="shared" si="6"/>
        <v>0</v>
      </c>
      <c r="AE36" s="59">
        <f t="shared" si="6"/>
        <v>0</v>
      </c>
      <c r="AF36" s="59">
        <f t="shared" si="6"/>
        <v>0</v>
      </c>
      <c r="AG36" s="59">
        <f t="shared" si="6"/>
        <v>0</v>
      </c>
      <c r="AH36" s="59">
        <f t="shared" si="6"/>
        <v>0</v>
      </c>
      <c r="AI36" s="59">
        <f t="shared" si="6"/>
        <v>0</v>
      </c>
      <c r="AJ36" s="59">
        <f t="shared" si="6"/>
        <v>0</v>
      </c>
      <c r="AK36" s="59">
        <f t="shared" si="6"/>
        <v>0</v>
      </c>
      <c r="AL36" s="59">
        <f t="shared" si="6"/>
        <v>0</v>
      </c>
      <c r="AM36" s="59">
        <f t="shared" si="6"/>
        <v>0</v>
      </c>
      <c r="AN36" s="59">
        <f t="shared" si="6"/>
        <v>0</v>
      </c>
      <c r="AO36" s="59">
        <f t="shared" si="6"/>
        <v>0</v>
      </c>
      <c r="AP36" s="59">
        <f t="shared" si="6"/>
        <v>0</v>
      </c>
      <c r="AQ36" s="59">
        <f t="shared" si="6"/>
        <v>0</v>
      </c>
      <c r="AR36" s="59">
        <f t="shared" si="6"/>
        <v>0</v>
      </c>
      <c r="AS36" s="59">
        <f t="shared" si="6"/>
        <v>0</v>
      </c>
      <c r="AT36" s="59">
        <f t="shared" si="6"/>
        <v>0</v>
      </c>
      <c r="AU36" s="59">
        <f t="shared" si="6"/>
        <v>0</v>
      </c>
      <c r="AV36" s="59">
        <f t="shared" si="6"/>
        <v>0</v>
      </c>
      <c r="AW36" s="59">
        <f t="shared" si="6"/>
        <v>0</v>
      </c>
      <c r="AX36" s="59">
        <f t="shared" si="6"/>
        <v>0</v>
      </c>
      <c r="AY36" s="59">
        <f t="shared" si="6"/>
        <v>0</v>
      </c>
      <c r="AZ36" s="59">
        <f t="shared" si="6"/>
        <v>0</v>
      </c>
      <c r="BA36" s="59">
        <f t="shared" si="6"/>
        <v>0</v>
      </c>
      <c r="BB36" s="59">
        <f t="shared" si="6"/>
        <v>0</v>
      </c>
      <c r="BC36" s="59">
        <f t="shared" si="6"/>
        <v>0</v>
      </c>
      <c r="BD36" s="59">
        <f t="shared" si="6"/>
        <v>0</v>
      </c>
      <c r="BE36" s="59">
        <f t="shared" si="6"/>
        <v>0</v>
      </c>
      <c r="BF36" s="59">
        <f t="shared" si="6"/>
        <v>0</v>
      </c>
      <c r="BG36" s="59">
        <f t="shared" si="6"/>
        <v>0</v>
      </c>
      <c r="BH36" s="59">
        <f t="shared" si="6"/>
        <v>0</v>
      </c>
      <c r="BI36" s="59">
        <f t="shared" si="6"/>
        <v>0</v>
      </c>
      <c r="BJ36" s="59">
        <f t="shared" si="6"/>
        <v>0</v>
      </c>
      <c r="BK36" s="59">
        <f t="shared" si="6"/>
        <v>0</v>
      </c>
      <c r="BL36" s="59">
        <f t="shared" si="6"/>
        <v>0</v>
      </c>
      <c r="BM36" s="59">
        <f t="shared" si="6"/>
        <v>0</v>
      </c>
      <c r="BN36" s="59">
        <f t="shared" si="6"/>
        <v>0</v>
      </c>
      <c r="BO36" s="59">
        <f t="shared" si="6"/>
        <v>0</v>
      </c>
      <c r="BP36" s="59">
        <f t="shared" ref="BP36:DX36" si="7">SUM(BP29:BP35)</f>
        <v>0</v>
      </c>
      <c r="BQ36" s="59">
        <f t="shared" si="7"/>
        <v>0</v>
      </c>
      <c r="BR36" s="59">
        <f t="shared" si="7"/>
        <v>0</v>
      </c>
      <c r="BS36" s="59">
        <f t="shared" si="7"/>
        <v>0</v>
      </c>
      <c r="BT36" s="59">
        <f t="shared" si="7"/>
        <v>0</v>
      </c>
      <c r="BU36" s="59">
        <f t="shared" si="7"/>
        <v>0</v>
      </c>
      <c r="BV36" s="59">
        <f t="shared" si="7"/>
        <v>0</v>
      </c>
      <c r="BW36" s="59">
        <f t="shared" si="7"/>
        <v>0</v>
      </c>
      <c r="BX36" s="59">
        <f t="shared" si="7"/>
        <v>0</v>
      </c>
      <c r="BY36" s="59">
        <f t="shared" si="7"/>
        <v>0</v>
      </c>
      <c r="BZ36" s="59">
        <f t="shared" si="7"/>
        <v>0</v>
      </c>
      <c r="CA36" s="59">
        <f t="shared" si="7"/>
        <v>0</v>
      </c>
      <c r="CB36" s="59">
        <f t="shared" si="7"/>
        <v>0</v>
      </c>
      <c r="CC36" s="59">
        <f t="shared" si="7"/>
        <v>0</v>
      </c>
      <c r="CD36" s="59">
        <f t="shared" si="7"/>
        <v>0</v>
      </c>
      <c r="CE36" s="59">
        <f t="shared" si="7"/>
        <v>0</v>
      </c>
      <c r="CF36" s="59">
        <f t="shared" si="7"/>
        <v>0</v>
      </c>
      <c r="CG36" s="59">
        <f t="shared" si="7"/>
        <v>0</v>
      </c>
      <c r="CH36" s="59">
        <f t="shared" si="7"/>
        <v>0</v>
      </c>
      <c r="CI36" s="59">
        <f t="shared" si="7"/>
        <v>0</v>
      </c>
      <c r="CJ36" s="59">
        <f t="shared" si="7"/>
        <v>0</v>
      </c>
      <c r="CK36" s="59">
        <f t="shared" si="7"/>
        <v>0</v>
      </c>
      <c r="CL36" s="59">
        <f t="shared" si="7"/>
        <v>0</v>
      </c>
      <c r="CM36" s="59">
        <f t="shared" si="7"/>
        <v>0</v>
      </c>
      <c r="CN36" s="59">
        <f t="shared" si="7"/>
        <v>0</v>
      </c>
      <c r="CO36" s="59">
        <f t="shared" si="7"/>
        <v>0</v>
      </c>
      <c r="CP36" s="59">
        <f t="shared" si="7"/>
        <v>0</v>
      </c>
      <c r="CQ36" s="59">
        <f t="shared" si="7"/>
        <v>0</v>
      </c>
      <c r="CR36" s="59">
        <f t="shared" si="7"/>
        <v>0</v>
      </c>
      <c r="CS36" s="59">
        <f t="shared" si="7"/>
        <v>0</v>
      </c>
      <c r="CT36" s="59">
        <f t="shared" si="7"/>
        <v>0</v>
      </c>
      <c r="CU36" s="59">
        <f t="shared" si="7"/>
        <v>0</v>
      </c>
      <c r="CV36" s="59">
        <f t="shared" si="7"/>
        <v>0</v>
      </c>
      <c r="CW36" s="59">
        <f t="shared" si="7"/>
        <v>0</v>
      </c>
      <c r="CX36" s="59">
        <f t="shared" si="7"/>
        <v>0</v>
      </c>
      <c r="CY36" s="59">
        <f t="shared" si="7"/>
        <v>0</v>
      </c>
      <c r="CZ36" s="59">
        <f t="shared" si="7"/>
        <v>0</v>
      </c>
      <c r="DA36" s="59">
        <f t="shared" si="7"/>
        <v>0</v>
      </c>
      <c r="DB36" s="59">
        <f t="shared" si="7"/>
        <v>0</v>
      </c>
      <c r="DC36" s="59">
        <f t="shared" si="7"/>
        <v>0</v>
      </c>
      <c r="DD36" s="59">
        <f t="shared" si="7"/>
        <v>0</v>
      </c>
      <c r="DE36" s="59">
        <f t="shared" si="7"/>
        <v>0</v>
      </c>
      <c r="DF36" s="59">
        <f t="shared" si="7"/>
        <v>0</v>
      </c>
      <c r="DG36" s="59">
        <f t="shared" si="7"/>
        <v>0</v>
      </c>
      <c r="DH36" s="59">
        <f t="shared" si="7"/>
        <v>0</v>
      </c>
      <c r="DI36" s="59">
        <f t="shared" si="7"/>
        <v>0</v>
      </c>
      <c r="DJ36" s="59">
        <f t="shared" si="7"/>
        <v>0</v>
      </c>
      <c r="DK36" s="59">
        <f t="shared" si="7"/>
        <v>0</v>
      </c>
      <c r="DL36" s="59">
        <f t="shared" si="7"/>
        <v>0</v>
      </c>
      <c r="DM36" s="59">
        <f t="shared" si="7"/>
        <v>0</v>
      </c>
      <c r="DN36" s="59">
        <f t="shared" si="7"/>
        <v>0</v>
      </c>
      <c r="DO36" s="59">
        <f t="shared" si="7"/>
        <v>0</v>
      </c>
      <c r="DP36" s="59">
        <f t="shared" si="7"/>
        <v>0</v>
      </c>
      <c r="DQ36" s="59">
        <f t="shared" si="7"/>
        <v>0</v>
      </c>
      <c r="DR36" s="59">
        <f t="shared" si="7"/>
        <v>0</v>
      </c>
      <c r="DS36" s="59">
        <f t="shared" si="7"/>
        <v>0</v>
      </c>
      <c r="DT36" s="59">
        <f t="shared" si="7"/>
        <v>0</v>
      </c>
      <c r="DU36" s="59">
        <f t="shared" si="7"/>
        <v>0</v>
      </c>
      <c r="DV36" s="59">
        <f t="shared" si="7"/>
        <v>0</v>
      </c>
      <c r="DW36" s="59">
        <f t="shared" si="7"/>
        <v>0</v>
      </c>
      <c r="DX36" s="59">
        <f t="shared" si="7"/>
        <v>0</v>
      </c>
    </row>
    <row r="37" spans="1:128" s="19" customFormat="1" ht="24.95" customHeight="1">
      <c r="A37" s="178" t="s">
        <v>25</v>
      </c>
      <c r="B37" s="178"/>
      <c r="C37" s="18">
        <f>C36+C28+C20+C12+C38+C39</f>
        <v>0</v>
      </c>
      <c r="D37" s="18">
        <f t="shared" ref="D37:BO37" si="8">D36+D28+D20+D12+D38+D39</f>
        <v>0</v>
      </c>
      <c r="E37" s="18">
        <f t="shared" si="8"/>
        <v>0</v>
      </c>
      <c r="F37" s="18">
        <f t="shared" si="8"/>
        <v>0</v>
      </c>
      <c r="G37" s="18">
        <f t="shared" si="8"/>
        <v>0</v>
      </c>
      <c r="H37" s="18">
        <f t="shared" si="8"/>
        <v>0</v>
      </c>
      <c r="I37" s="18">
        <f t="shared" si="8"/>
        <v>0</v>
      </c>
      <c r="J37" s="18">
        <f t="shared" si="8"/>
        <v>0</v>
      </c>
      <c r="K37" s="18">
        <f t="shared" si="8"/>
        <v>0</v>
      </c>
      <c r="L37" s="18">
        <f t="shared" si="8"/>
        <v>0</v>
      </c>
      <c r="M37" s="18">
        <f t="shared" si="8"/>
        <v>0</v>
      </c>
      <c r="N37" s="18">
        <f t="shared" si="8"/>
        <v>0</v>
      </c>
      <c r="O37" s="18">
        <f t="shared" si="8"/>
        <v>0</v>
      </c>
      <c r="P37" s="18">
        <f t="shared" si="8"/>
        <v>0</v>
      </c>
      <c r="Q37" s="18">
        <f t="shared" si="8"/>
        <v>0</v>
      </c>
      <c r="R37" s="18">
        <f t="shared" si="8"/>
        <v>0</v>
      </c>
      <c r="S37" s="18">
        <f t="shared" si="8"/>
        <v>0</v>
      </c>
      <c r="T37" s="18">
        <f t="shared" si="8"/>
        <v>0</v>
      </c>
      <c r="U37" s="18">
        <f t="shared" si="8"/>
        <v>0</v>
      </c>
      <c r="V37" s="18">
        <f t="shared" si="8"/>
        <v>0</v>
      </c>
      <c r="W37" s="18">
        <f t="shared" si="8"/>
        <v>0</v>
      </c>
      <c r="X37" s="18">
        <f t="shared" si="8"/>
        <v>0</v>
      </c>
      <c r="Y37" s="18">
        <f t="shared" si="8"/>
        <v>0</v>
      </c>
      <c r="Z37" s="18">
        <f t="shared" si="8"/>
        <v>0</v>
      </c>
      <c r="AA37" s="18">
        <f t="shared" si="8"/>
        <v>0</v>
      </c>
      <c r="AB37" s="18">
        <f t="shared" si="8"/>
        <v>0</v>
      </c>
      <c r="AC37" s="18">
        <f t="shared" si="8"/>
        <v>0</v>
      </c>
      <c r="AD37" s="18">
        <f t="shared" si="8"/>
        <v>0</v>
      </c>
      <c r="AE37" s="18">
        <f t="shared" si="8"/>
        <v>0</v>
      </c>
      <c r="AF37" s="18">
        <f t="shared" si="8"/>
        <v>0</v>
      </c>
      <c r="AG37" s="18">
        <f t="shared" si="8"/>
        <v>0</v>
      </c>
      <c r="AH37" s="18">
        <f t="shared" si="8"/>
        <v>0</v>
      </c>
      <c r="AI37" s="18">
        <f t="shared" si="8"/>
        <v>0</v>
      </c>
      <c r="AJ37" s="18">
        <f t="shared" si="8"/>
        <v>0</v>
      </c>
      <c r="AK37" s="18">
        <f t="shared" si="8"/>
        <v>0</v>
      </c>
      <c r="AL37" s="18">
        <f t="shared" si="8"/>
        <v>0</v>
      </c>
      <c r="AM37" s="18">
        <f t="shared" si="8"/>
        <v>0</v>
      </c>
      <c r="AN37" s="18">
        <f t="shared" si="8"/>
        <v>0</v>
      </c>
      <c r="AO37" s="18">
        <f t="shared" si="8"/>
        <v>0</v>
      </c>
      <c r="AP37" s="18">
        <f t="shared" si="8"/>
        <v>0</v>
      </c>
      <c r="AQ37" s="18">
        <f t="shared" si="8"/>
        <v>0</v>
      </c>
      <c r="AR37" s="18">
        <f t="shared" si="8"/>
        <v>0</v>
      </c>
      <c r="AS37" s="18">
        <f t="shared" si="8"/>
        <v>0</v>
      </c>
      <c r="AT37" s="18">
        <f t="shared" si="8"/>
        <v>0</v>
      </c>
      <c r="AU37" s="18">
        <f t="shared" si="8"/>
        <v>0</v>
      </c>
      <c r="AV37" s="18">
        <f t="shared" si="8"/>
        <v>0</v>
      </c>
      <c r="AW37" s="18">
        <f t="shared" si="8"/>
        <v>0</v>
      </c>
      <c r="AX37" s="18">
        <f t="shared" si="8"/>
        <v>0</v>
      </c>
      <c r="AY37" s="18">
        <f t="shared" si="8"/>
        <v>0</v>
      </c>
      <c r="AZ37" s="18">
        <f t="shared" si="8"/>
        <v>0</v>
      </c>
      <c r="BA37" s="18">
        <f t="shared" si="8"/>
        <v>0</v>
      </c>
      <c r="BB37" s="18">
        <f t="shared" si="8"/>
        <v>0</v>
      </c>
      <c r="BC37" s="18">
        <f t="shared" si="8"/>
        <v>0</v>
      </c>
      <c r="BD37" s="18">
        <f t="shared" si="8"/>
        <v>0</v>
      </c>
      <c r="BE37" s="18">
        <f t="shared" si="8"/>
        <v>0</v>
      </c>
      <c r="BF37" s="18">
        <f t="shared" si="8"/>
        <v>0</v>
      </c>
      <c r="BG37" s="18">
        <f t="shared" si="8"/>
        <v>0</v>
      </c>
      <c r="BH37" s="18">
        <f t="shared" si="8"/>
        <v>0</v>
      </c>
      <c r="BI37" s="18">
        <f t="shared" si="8"/>
        <v>0</v>
      </c>
      <c r="BJ37" s="18">
        <f t="shared" si="8"/>
        <v>0</v>
      </c>
      <c r="BK37" s="18">
        <f t="shared" si="8"/>
        <v>0</v>
      </c>
      <c r="BL37" s="18">
        <f t="shared" si="8"/>
        <v>0</v>
      </c>
      <c r="BM37" s="18">
        <f t="shared" si="8"/>
        <v>0</v>
      </c>
      <c r="BN37" s="18">
        <f t="shared" si="8"/>
        <v>0</v>
      </c>
      <c r="BO37" s="18">
        <f t="shared" si="8"/>
        <v>0</v>
      </c>
      <c r="BP37" s="18">
        <f t="shared" ref="BP37:DX37" si="9">BP36+BP28+BP20+BP12+BP38+BP39</f>
        <v>0</v>
      </c>
      <c r="BQ37" s="18">
        <f t="shared" si="9"/>
        <v>0</v>
      </c>
      <c r="BR37" s="18">
        <f t="shared" si="9"/>
        <v>0</v>
      </c>
      <c r="BS37" s="18">
        <f t="shared" si="9"/>
        <v>0</v>
      </c>
      <c r="BT37" s="18">
        <f t="shared" si="9"/>
        <v>0</v>
      </c>
      <c r="BU37" s="18">
        <f t="shared" si="9"/>
        <v>0</v>
      </c>
      <c r="BV37" s="18">
        <f t="shared" si="9"/>
        <v>0</v>
      </c>
      <c r="BW37" s="18">
        <f t="shared" si="9"/>
        <v>0</v>
      </c>
      <c r="BX37" s="18">
        <f t="shared" si="9"/>
        <v>0</v>
      </c>
      <c r="BY37" s="18">
        <f t="shared" si="9"/>
        <v>0</v>
      </c>
      <c r="BZ37" s="18">
        <f t="shared" si="9"/>
        <v>0</v>
      </c>
      <c r="CA37" s="18">
        <f t="shared" si="9"/>
        <v>0</v>
      </c>
      <c r="CB37" s="18">
        <f t="shared" si="9"/>
        <v>0</v>
      </c>
      <c r="CC37" s="18">
        <f t="shared" si="9"/>
        <v>0</v>
      </c>
      <c r="CD37" s="18">
        <f t="shared" si="9"/>
        <v>0</v>
      </c>
      <c r="CE37" s="18">
        <f t="shared" si="9"/>
        <v>0</v>
      </c>
      <c r="CF37" s="18">
        <f t="shared" si="9"/>
        <v>0</v>
      </c>
      <c r="CG37" s="18">
        <f t="shared" si="9"/>
        <v>0</v>
      </c>
      <c r="CH37" s="18">
        <f t="shared" si="9"/>
        <v>0</v>
      </c>
      <c r="CI37" s="18">
        <f t="shared" si="9"/>
        <v>0</v>
      </c>
      <c r="CJ37" s="18">
        <f t="shared" si="9"/>
        <v>0</v>
      </c>
      <c r="CK37" s="18">
        <f t="shared" si="9"/>
        <v>0</v>
      </c>
      <c r="CL37" s="18">
        <f t="shared" si="9"/>
        <v>0</v>
      </c>
      <c r="CM37" s="18">
        <f t="shared" si="9"/>
        <v>0</v>
      </c>
      <c r="CN37" s="18">
        <f t="shared" si="9"/>
        <v>0</v>
      </c>
      <c r="CO37" s="18">
        <f t="shared" si="9"/>
        <v>0</v>
      </c>
      <c r="CP37" s="18">
        <f t="shared" si="9"/>
        <v>0</v>
      </c>
      <c r="CQ37" s="18">
        <f t="shared" si="9"/>
        <v>0</v>
      </c>
      <c r="CR37" s="18">
        <f t="shared" si="9"/>
        <v>0</v>
      </c>
      <c r="CS37" s="18">
        <f t="shared" si="9"/>
        <v>0</v>
      </c>
      <c r="CT37" s="18">
        <f t="shared" si="9"/>
        <v>0</v>
      </c>
      <c r="CU37" s="18">
        <f t="shared" si="9"/>
        <v>0</v>
      </c>
      <c r="CV37" s="18">
        <f t="shared" si="9"/>
        <v>0</v>
      </c>
      <c r="CW37" s="18">
        <f t="shared" si="9"/>
        <v>0</v>
      </c>
      <c r="CX37" s="18">
        <f t="shared" si="9"/>
        <v>0</v>
      </c>
      <c r="CY37" s="18">
        <f t="shared" si="9"/>
        <v>0</v>
      </c>
      <c r="CZ37" s="18">
        <f t="shared" si="9"/>
        <v>0</v>
      </c>
      <c r="DA37" s="18">
        <f t="shared" si="9"/>
        <v>0</v>
      </c>
      <c r="DB37" s="18">
        <f t="shared" si="9"/>
        <v>0</v>
      </c>
      <c r="DC37" s="18">
        <f t="shared" si="9"/>
        <v>0</v>
      </c>
      <c r="DD37" s="18">
        <f t="shared" si="9"/>
        <v>0</v>
      </c>
      <c r="DE37" s="18">
        <f t="shared" si="9"/>
        <v>0</v>
      </c>
      <c r="DF37" s="18">
        <f t="shared" si="9"/>
        <v>0</v>
      </c>
      <c r="DG37" s="18">
        <f t="shared" si="9"/>
        <v>0</v>
      </c>
      <c r="DH37" s="18">
        <f t="shared" si="9"/>
        <v>0</v>
      </c>
      <c r="DI37" s="18">
        <f t="shared" si="9"/>
        <v>0</v>
      </c>
      <c r="DJ37" s="18">
        <f t="shared" si="9"/>
        <v>0</v>
      </c>
      <c r="DK37" s="18">
        <f t="shared" si="9"/>
        <v>0</v>
      </c>
      <c r="DL37" s="18">
        <f t="shared" si="9"/>
        <v>0</v>
      </c>
      <c r="DM37" s="18">
        <f t="shared" si="9"/>
        <v>0</v>
      </c>
      <c r="DN37" s="18">
        <f t="shared" si="9"/>
        <v>0</v>
      </c>
      <c r="DO37" s="18">
        <f t="shared" si="9"/>
        <v>0</v>
      </c>
      <c r="DP37" s="18">
        <f t="shared" si="9"/>
        <v>0</v>
      </c>
      <c r="DQ37" s="18">
        <f t="shared" si="9"/>
        <v>0</v>
      </c>
      <c r="DR37" s="18">
        <f t="shared" si="9"/>
        <v>0</v>
      </c>
      <c r="DS37" s="18">
        <f t="shared" si="9"/>
        <v>0</v>
      </c>
      <c r="DT37" s="18">
        <f t="shared" si="9"/>
        <v>0</v>
      </c>
      <c r="DU37" s="18">
        <f t="shared" si="9"/>
        <v>0</v>
      </c>
      <c r="DV37" s="18">
        <f t="shared" si="9"/>
        <v>0</v>
      </c>
      <c r="DW37" s="18">
        <f t="shared" si="9"/>
        <v>0</v>
      </c>
      <c r="DX37" s="18">
        <f t="shared" si="9"/>
        <v>0</v>
      </c>
    </row>
    <row r="38" spans="1:128">
      <c r="A38" s="57" t="s">
        <v>15</v>
      </c>
      <c r="B38" s="60">
        <v>41181</v>
      </c>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c r="BL38" s="61"/>
      <c r="BM38" s="61"/>
      <c r="BN38" s="61"/>
      <c r="BO38" s="61"/>
      <c r="BP38" s="61"/>
      <c r="BQ38" s="61"/>
      <c r="BR38" s="61"/>
      <c r="BS38" s="61"/>
      <c r="BT38" s="61"/>
      <c r="BU38" s="61"/>
      <c r="BV38" s="61"/>
      <c r="BW38" s="61"/>
      <c r="BX38" s="61"/>
      <c r="BY38" s="61"/>
      <c r="BZ38" s="61"/>
      <c r="CA38" s="61"/>
      <c r="CB38" s="61"/>
      <c r="CC38" s="61"/>
      <c r="CD38" s="61"/>
      <c r="CE38" s="61"/>
      <c r="CF38" s="61"/>
      <c r="CG38" s="61"/>
      <c r="CH38" s="61"/>
      <c r="CI38" s="61"/>
      <c r="CJ38" s="61"/>
      <c r="CK38" s="61"/>
      <c r="CL38" s="61"/>
      <c r="CM38" s="61"/>
      <c r="CN38" s="61"/>
      <c r="CO38" s="61"/>
      <c r="CP38" s="61"/>
      <c r="CQ38" s="61"/>
      <c r="CR38" s="61"/>
      <c r="CS38" s="61"/>
      <c r="CT38" s="61"/>
      <c r="CU38" s="61"/>
      <c r="CV38" s="61"/>
      <c r="CW38" s="61"/>
      <c r="CX38" s="61"/>
      <c r="CY38" s="61"/>
      <c r="CZ38" s="61"/>
      <c r="DA38" s="61"/>
      <c r="DB38" s="61"/>
      <c r="DC38" s="61"/>
      <c r="DD38" s="61"/>
      <c r="DE38" s="61"/>
      <c r="DF38" s="61"/>
      <c r="DG38" s="61"/>
      <c r="DH38" s="61"/>
      <c r="DI38" s="61"/>
      <c r="DJ38" s="61"/>
      <c r="DK38" s="61"/>
      <c r="DL38" s="61"/>
      <c r="DM38" s="61"/>
      <c r="DN38" s="61"/>
      <c r="DO38" s="61"/>
      <c r="DP38" s="61"/>
      <c r="DQ38" s="61"/>
      <c r="DR38" s="61"/>
      <c r="DS38" s="61"/>
      <c r="DT38" s="61"/>
      <c r="DU38" s="61"/>
      <c r="DV38" s="61"/>
      <c r="DW38" s="61"/>
      <c r="DX38" s="61"/>
    </row>
    <row r="39" spans="1:128" ht="15" thickBot="1">
      <c r="A39" s="4" t="s">
        <v>16</v>
      </c>
      <c r="B39" s="13">
        <v>41182</v>
      </c>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c r="DJ39" s="25"/>
      <c r="DK39" s="25"/>
      <c r="DL39" s="25"/>
      <c r="DM39" s="25"/>
      <c r="DN39" s="25"/>
      <c r="DO39" s="25"/>
      <c r="DP39" s="25"/>
      <c r="DQ39" s="25"/>
      <c r="DR39" s="25"/>
      <c r="DS39" s="25"/>
      <c r="DT39" s="25"/>
      <c r="DU39" s="25"/>
      <c r="DV39" s="25"/>
      <c r="DW39" s="25"/>
      <c r="DX39" s="25"/>
    </row>
    <row r="40" spans="1:128">
      <c r="A40" s="4"/>
      <c r="B40" s="13"/>
      <c r="C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row>
    <row r="41" spans="1:128">
      <c r="A41" s="4" t="s">
        <v>17</v>
      </c>
      <c r="B41" s="13">
        <v>41183</v>
      </c>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c r="CW41" s="22"/>
      <c r="CX41" s="22"/>
      <c r="CY41" s="22"/>
      <c r="CZ41" s="22"/>
      <c r="DA41" s="22"/>
      <c r="DB41" s="22"/>
      <c r="DC41" s="22"/>
      <c r="DD41" s="22"/>
      <c r="DE41" s="22"/>
      <c r="DF41" s="22"/>
      <c r="DG41" s="22"/>
      <c r="DH41" s="22"/>
      <c r="DI41" s="22"/>
      <c r="DJ41" s="22"/>
      <c r="DK41" s="22"/>
      <c r="DL41" s="22"/>
      <c r="DM41" s="22"/>
      <c r="DN41" s="22"/>
      <c r="DO41" s="22"/>
      <c r="DP41" s="22"/>
      <c r="DQ41" s="22"/>
      <c r="DR41" s="22"/>
      <c r="DS41" s="22"/>
      <c r="DT41" s="22"/>
      <c r="DU41" s="22"/>
      <c r="DV41" s="22"/>
      <c r="DW41" s="22"/>
      <c r="DX41" s="22"/>
    </row>
    <row r="42" spans="1:128">
      <c r="A42" s="4" t="s">
        <v>11</v>
      </c>
      <c r="B42" s="13">
        <v>41184</v>
      </c>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c r="CW42" s="22"/>
      <c r="CX42" s="22"/>
      <c r="CY42" s="22"/>
      <c r="CZ42" s="22"/>
      <c r="DA42" s="22"/>
      <c r="DB42" s="22"/>
      <c r="DC42" s="22"/>
      <c r="DD42" s="22"/>
      <c r="DE42" s="22"/>
      <c r="DF42" s="22"/>
      <c r="DG42" s="22"/>
      <c r="DH42" s="22"/>
      <c r="DI42" s="22"/>
      <c r="DJ42" s="22"/>
      <c r="DK42" s="22"/>
      <c r="DL42" s="22"/>
      <c r="DM42" s="22"/>
      <c r="DN42" s="22"/>
      <c r="DO42" s="22"/>
      <c r="DP42" s="22"/>
      <c r="DQ42" s="22"/>
      <c r="DR42" s="22"/>
      <c r="DS42" s="22"/>
      <c r="DT42" s="22"/>
      <c r="DU42" s="22"/>
      <c r="DV42" s="22"/>
      <c r="DW42" s="22"/>
      <c r="DX42" s="22"/>
    </row>
    <row r="43" spans="1:128">
      <c r="A43" s="4" t="s">
        <v>12</v>
      </c>
      <c r="B43" s="13">
        <v>41185</v>
      </c>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c r="CW43" s="22"/>
      <c r="CX43" s="22"/>
      <c r="CY43" s="22"/>
      <c r="CZ43" s="22"/>
      <c r="DA43" s="22"/>
      <c r="DB43" s="22"/>
      <c r="DC43" s="22"/>
      <c r="DD43" s="22"/>
      <c r="DE43" s="22"/>
      <c r="DF43" s="22"/>
      <c r="DG43" s="22"/>
      <c r="DH43" s="22"/>
      <c r="DI43" s="22"/>
      <c r="DJ43" s="22"/>
      <c r="DK43" s="22"/>
      <c r="DL43" s="22"/>
      <c r="DM43" s="22"/>
      <c r="DN43" s="22"/>
      <c r="DO43" s="22"/>
      <c r="DP43" s="22"/>
      <c r="DQ43" s="22"/>
      <c r="DR43" s="22"/>
      <c r="DS43" s="22"/>
      <c r="DT43" s="22"/>
      <c r="DU43" s="22"/>
      <c r="DV43" s="22"/>
      <c r="DW43" s="22"/>
      <c r="DX43" s="22"/>
    </row>
    <row r="44" spans="1:128">
      <c r="A44" s="4" t="s">
        <v>13</v>
      </c>
      <c r="B44" s="13">
        <v>41186</v>
      </c>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c r="CW44" s="22"/>
      <c r="CX44" s="22"/>
      <c r="CY44" s="22"/>
      <c r="CZ44" s="22"/>
      <c r="DA44" s="22"/>
      <c r="DB44" s="22"/>
      <c r="DC44" s="22"/>
      <c r="DD44" s="22"/>
      <c r="DE44" s="22"/>
      <c r="DF44" s="22"/>
      <c r="DG44" s="22"/>
      <c r="DH44" s="22"/>
      <c r="DI44" s="22"/>
      <c r="DJ44" s="22"/>
      <c r="DK44" s="22"/>
      <c r="DL44" s="22"/>
      <c r="DM44" s="22"/>
      <c r="DN44" s="22"/>
      <c r="DO44" s="22"/>
      <c r="DP44" s="22"/>
      <c r="DQ44" s="22"/>
      <c r="DR44" s="22"/>
      <c r="DS44" s="22"/>
      <c r="DT44" s="22"/>
      <c r="DU44" s="22"/>
      <c r="DV44" s="22"/>
      <c r="DW44" s="22"/>
      <c r="DX44" s="22"/>
    </row>
    <row r="45" spans="1:128" s="7" customFormat="1">
      <c r="A45" s="5" t="s">
        <v>14</v>
      </c>
      <c r="B45" s="55">
        <v>41187</v>
      </c>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row>
    <row r="46" spans="1:128" s="56" customFormat="1">
      <c r="A46" s="179" t="s">
        <v>24</v>
      </c>
      <c r="B46" s="179"/>
      <c r="C46" s="59">
        <f>SUM(C41:C45)</f>
        <v>0</v>
      </c>
      <c r="D46" s="59">
        <f t="shared" ref="D46:BO46" si="10">SUM(D41:D45)</f>
        <v>0</v>
      </c>
      <c r="E46" s="59">
        <f t="shared" si="10"/>
        <v>0</v>
      </c>
      <c r="F46" s="59">
        <f t="shared" si="10"/>
        <v>0</v>
      </c>
      <c r="G46" s="59">
        <f t="shared" si="10"/>
        <v>0</v>
      </c>
      <c r="H46" s="59">
        <f t="shared" si="10"/>
        <v>0</v>
      </c>
      <c r="I46" s="59">
        <f t="shared" si="10"/>
        <v>0</v>
      </c>
      <c r="J46" s="59">
        <f t="shared" si="10"/>
        <v>0</v>
      </c>
      <c r="K46" s="59">
        <f t="shared" si="10"/>
        <v>0</v>
      </c>
      <c r="L46" s="59">
        <f t="shared" si="10"/>
        <v>0</v>
      </c>
      <c r="M46" s="59">
        <f t="shared" si="10"/>
        <v>0</v>
      </c>
      <c r="N46" s="59">
        <f t="shared" si="10"/>
        <v>0</v>
      </c>
      <c r="O46" s="59">
        <f t="shared" si="10"/>
        <v>0</v>
      </c>
      <c r="P46" s="59">
        <f t="shared" si="10"/>
        <v>0</v>
      </c>
      <c r="Q46" s="59">
        <f t="shared" si="10"/>
        <v>0</v>
      </c>
      <c r="R46" s="59">
        <f t="shared" si="10"/>
        <v>0</v>
      </c>
      <c r="S46" s="59">
        <f t="shared" si="10"/>
        <v>0</v>
      </c>
      <c r="T46" s="59">
        <f t="shared" si="10"/>
        <v>0</v>
      </c>
      <c r="U46" s="59">
        <f t="shared" si="10"/>
        <v>0</v>
      </c>
      <c r="V46" s="59">
        <f t="shared" si="10"/>
        <v>0</v>
      </c>
      <c r="W46" s="59">
        <f t="shared" si="10"/>
        <v>0</v>
      </c>
      <c r="X46" s="59">
        <f t="shared" si="10"/>
        <v>0</v>
      </c>
      <c r="Y46" s="59">
        <f t="shared" si="10"/>
        <v>0</v>
      </c>
      <c r="Z46" s="59">
        <f t="shared" si="10"/>
        <v>0</v>
      </c>
      <c r="AA46" s="59">
        <f t="shared" si="10"/>
        <v>0</v>
      </c>
      <c r="AB46" s="59">
        <f t="shared" si="10"/>
        <v>0</v>
      </c>
      <c r="AC46" s="59">
        <f t="shared" si="10"/>
        <v>0</v>
      </c>
      <c r="AD46" s="59">
        <f t="shared" si="10"/>
        <v>0</v>
      </c>
      <c r="AE46" s="59">
        <f t="shared" si="10"/>
        <v>0</v>
      </c>
      <c r="AF46" s="59">
        <f t="shared" si="10"/>
        <v>0</v>
      </c>
      <c r="AG46" s="59">
        <f t="shared" si="10"/>
        <v>0</v>
      </c>
      <c r="AH46" s="59">
        <f t="shared" si="10"/>
        <v>0</v>
      </c>
      <c r="AI46" s="59">
        <f t="shared" si="10"/>
        <v>0</v>
      </c>
      <c r="AJ46" s="59">
        <f t="shared" si="10"/>
        <v>0</v>
      </c>
      <c r="AK46" s="59">
        <f t="shared" si="10"/>
        <v>0</v>
      </c>
      <c r="AL46" s="59">
        <f t="shared" si="10"/>
        <v>0</v>
      </c>
      <c r="AM46" s="59">
        <f t="shared" si="10"/>
        <v>0</v>
      </c>
      <c r="AN46" s="59">
        <f t="shared" si="10"/>
        <v>0</v>
      </c>
      <c r="AO46" s="59">
        <f t="shared" si="10"/>
        <v>0</v>
      </c>
      <c r="AP46" s="59">
        <f t="shared" si="10"/>
        <v>0</v>
      </c>
      <c r="AQ46" s="59">
        <f t="shared" si="10"/>
        <v>0</v>
      </c>
      <c r="AR46" s="59">
        <f t="shared" si="10"/>
        <v>0</v>
      </c>
      <c r="AS46" s="59">
        <f t="shared" si="10"/>
        <v>0</v>
      </c>
      <c r="AT46" s="59">
        <f t="shared" si="10"/>
        <v>0</v>
      </c>
      <c r="AU46" s="59">
        <f t="shared" si="10"/>
        <v>0</v>
      </c>
      <c r="AV46" s="59">
        <f t="shared" si="10"/>
        <v>0</v>
      </c>
      <c r="AW46" s="59">
        <f t="shared" si="10"/>
        <v>0</v>
      </c>
      <c r="AX46" s="59">
        <f t="shared" si="10"/>
        <v>0</v>
      </c>
      <c r="AY46" s="59">
        <f t="shared" si="10"/>
        <v>0</v>
      </c>
      <c r="AZ46" s="59">
        <f t="shared" si="10"/>
        <v>0</v>
      </c>
      <c r="BA46" s="59">
        <f t="shared" si="10"/>
        <v>0</v>
      </c>
      <c r="BB46" s="59">
        <f t="shared" si="10"/>
        <v>0</v>
      </c>
      <c r="BC46" s="59">
        <f t="shared" si="10"/>
        <v>0</v>
      </c>
      <c r="BD46" s="59">
        <f t="shared" si="10"/>
        <v>0</v>
      </c>
      <c r="BE46" s="59">
        <f t="shared" si="10"/>
        <v>0</v>
      </c>
      <c r="BF46" s="59">
        <f t="shared" si="10"/>
        <v>0</v>
      </c>
      <c r="BG46" s="59">
        <f t="shared" si="10"/>
        <v>0</v>
      </c>
      <c r="BH46" s="59">
        <f t="shared" si="10"/>
        <v>0</v>
      </c>
      <c r="BI46" s="59">
        <f t="shared" si="10"/>
        <v>0</v>
      </c>
      <c r="BJ46" s="59">
        <f t="shared" si="10"/>
        <v>0</v>
      </c>
      <c r="BK46" s="59">
        <f t="shared" si="10"/>
        <v>0</v>
      </c>
      <c r="BL46" s="59">
        <f t="shared" si="10"/>
        <v>0</v>
      </c>
      <c r="BM46" s="59">
        <f t="shared" si="10"/>
        <v>0</v>
      </c>
      <c r="BN46" s="59">
        <f t="shared" si="10"/>
        <v>0</v>
      </c>
      <c r="BO46" s="59">
        <f t="shared" si="10"/>
        <v>0</v>
      </c>
      <c r="BP46" s="59">
        <f t="shared" ref="BP46:DX46" si="11">SUM(BP41:BP45)</f>
        <v>0</v>
      </c>
      <c r="BQ46" s="59">
        <f t="shared" si="11"/>
        <v>0</v>
      </c>
      <c r="BR46" s="59">
        <f t="shared" si="11"/>
        <v>0</v>
      </c>
      <c r="BS46" s="59">
        <f t="shared" si="11"/>
        <v>0</v>
      </c>
      <c r="BT46" s="59">
        <f t="shared" si="11"/>
        <v>0</v>
      </c>
      <c r="BU46" s="59">
        <f t="shared" si="11"/>
        <v>0</v>
      </c>
      <c r="BV46" s="59">
        <f t="shared" si="11"/>
        <v>0</v>
      </c>
      <c r="BW46" s="59">
        <f t="shared" si="11"/>
        <v>0</v>
      </c>
      <c r="BX46" s="59">
        <f t="shared" si="11"/>
        <v>0</v>
      </c>
      <c r="BY46" s="59">
        <f t="shared" si="11"/>
        <v>0</v>
      </c>
      <c r="BZ46" s="59">
        <f t="shared" si="11"/>
        <v>0</v>
      </c>
      <c r="CA46" s="59">
        <f t="shared" si="11"/>
        <v>0</v>
      </c>
      <c r="CB46" s="59">
        <f t="shared" si="11"/>
        <v>0</v>
      </c>
      <c r="CC46" s="59">
        <f t="shared" si="11"/>
        <v>0</v>
      </c>
      <c r="CD46" s="59">
        <f t="shared" si="11"/>
        <v>0</v>
      </c>
      <c r="CE46" s="59">
        <f t="shared" si="11"/>
        <v>0</v>
      </c>
      <c r="CF46" s="59">
        <f t="shared" si="11"/>
        <v>0</v>
      </c>
      <c r="CG46" s="59">
        <f t="shared" si="11"/>
        <v>0</v>
      </c>
      <c r="CH46" s="59">
        <f t="shared" si="11"/>
        <v>0</v>
      </c>
      <c r="CI46" s="59">
        <f t="shared" si="11"/>
        <v>0</v>
      </c>
      <c r="CJ46" s="59">
        <f t="shared" si="11"/>
        <v>0</v>
      </c>
      <c r="CK46" s="59">
        <f t="shared" si="11"/>
        <v>0</v>
      </c>
      <c r="CL46" s="59">
        <f t="shared" si="11"/>
        <v>0</v>
      </c>
      <c r="CM46" s="59">
        <f t="shared" si="11"/>
        <v>0</v>
      </c>
      <c r="CN46" s="59">
        <f t="shared" si="11"/>
        <v>0</v>
      </c>
      <c r="CO46" s="59">
        <f t="shared" si="11"/>
        <v>0</v>
      </c>
      <c r="CP46" s="59">
        <f t="shared" si="11"/>
        <v>0</v>
      </c>
      <c r="CQ46" s="59">
        <f t="shared" si="11"/>
        <v>0</v>
      </c>
      <c r="CR46" s="59">
        <f t="shared" si="11"/>
        <v>0</v>
      </c>
      <c r="CS46" s="59">
        <f t="shared" si="11"/>
        <v>0</v>
      </c>
      <c r="CT46" s="59">
        <f t="shared" si="11"/>
        <v>0</v>
      </c>
      <c r="CU46" s="59">
        <f t="shared" si="11"/>
        <v>0</v>
      </c>
      <c r="CV46" s="59">
        <f t="shared" si="11"/>
        <v>0</v>
      </c>
      <c r="CW46" s="59">
        <f t="shared" si="11"/>
        <v>0</v>
      </c>
      <c r="CX46" s="59">
        <f t="shared" si="11"/>
        <v>0</v>
      </c>
      <c r="CY46" s="59">
        <f t="shared" si="11"/>
        <v>0</v>
      </c>
      <c r="CZ46" s="59">
        <f t="shared" si="11"/>
        <v>0</v>
      </c>
      <c r="DA46" s="59">
        <f t="shared" si="11"/>
        <v>0</v>
      </c>
      <c r="DB46" s="59">
        <f t="shared" si="11"/>
        <v>0</v>
      </c>
      <c r="DC46" s="59">
        <f t="shared" si="11"/>
        <v>0</v>
      </c>
      <c r="DD46" s="59">
        <f t="shared" si="11"/>
        <v>0</v>
      </c>
      <c r="DE46" s="59">
        <f t="shared" si="11"/>
        <v>0</v>
      </c>
      <c r="DF46" s="59">
        <f t="shared" si="11"/>
        <v>0</v>
      </c>
      <c r="DG46" s="59">
        <f t="shared" si="11"/>
        <v>0</v>
      </c>
      <c r="DH46" s="59">
        <f t="shared" si="11"/>
        <v>0</v>
      </c>
      <c r="DI46" s="59">
        <f t="shared" si="11"/>
        <v>0</v>
      </c>
      <c r="DJ46" s="59">
        <f t="shared" si="11"/>
        <v>0</v>
      </c>
      <c r="DK46" s="59">
        <f t="shared" si="11"/>
        <v>0</v>
      </c>
      <c r="DL46" s="59">
        <f t="shared" si="11"/>
        <v>0</v>
      </c>
      <c r="DM46" s="59">
        <f t="shared" si="11"/>
        <v>0</v>
      </c>
      <c r="DN46" s="59">
        <f t="shared" si="11"/>
        <v>0</v>
      </c>
      <c r="DO46" s="59">
        <f t="shared" si="11"/>
        <v>0</v>
      </c>
      <c r="DP46" s="59">
        <f t="shared" si="11"/>
        <v>0</v>
      </c>
      <c r="DQ46" s="59">
        <f t="shared" si="11"/>
        <v>0</v>
      </c>
      <c r="DR46" s="59">
        <f t="shared" si="11"/>
        <v>0</v>
      </c>
      <c r="DS46" s="59">
        <f t="shared" si="11"/>
        <v>0</v>
      </c>
      <c r="DT46" s="59">
        <f t="shared" si="11"/>
        <v>0</v>
      </c>
      <c r="DU46" s="59">
        <f t="shared" si="11"/>
        <v>0</v>
      </c>
      <c r="DV46" s="59">
        <f t="shared" si="11"/>
        <v>0</v>
      </c>
      <c r="DW46" s="59">
        <f t="shared" si="11"/>
        <v>0</v>
      </c>
      <c r="DX46" s="59">
        <f t="shared" si="11"/>
        <v>0</v>
      </c>
    </row>
    <row r="47" spans="1:128">
      <c r="A47" s="4" t="s">
        <v>15</v>
      </c>
      <c r="B47" s="13">
        <v>41188</v>
      </c>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c r="CW47" s="22"/>
      <c r="CX47" s="22"/>
      <c r="CY47" s="22"/>
      <c r="CZ47" s="22"/>
      <c r="DA47" s="22"/>
      <c r="DB47" s="22"/>
      <c r="DC47" s="22"/>
      <c r="DD47" s="22"/>
      <c r="DE47" s="22"/>
      <c r="DF47" s="22"/>
      <c r="DG47" s="22"/>
      <c r="DH47" s="22"/>
      <c r="DI47" s="22"/>
      <c r="DJ47" s="22"/>
      <c r="DK47" s="22"/>
      <c r="DL47" s="22"/>
      <c r="DM47" s="22"/>
      <c r="DN47" s="22"/>
      <c r="DO47" s="22"/>
      <c r="DP47" s="22"/>
      <c r="DQ47" s="22"/>
      <c r="DR47" s="22"/>
      <c r="DS47" s="22"/>
      <c r="DT47" s="22"/>
      <c r="DU47" s="22"/>
      <c r="DV47" s="22"/>
      <c r="DW47" s="22"/>
      <c r="DX47" s="22"/>
    </row>
    <row r="48" spans="1:128">
      <c r="A48" s="4" t="s">
        <v>16</v>
      </c>
      <c r="B48" s="13">
        <v>41189</v>
      </c>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c r="CW48" s="22"/>
      <c r="CX48" s="22"/>
      <c r="CY48" s="22"/>
      <c r="CZ48" s="22"/>
      <c r="DA48" s="22"/>
      <c r="DB48" s="22"/>
      <c r="DC48" s="22"/>
      <c r="DD48" s="22"/>
      <c r="DE48" s="22"/>
      <c r="DF48" s="22"/>
      <c r="DG48" s="22"/>
      <c r="DH48" s="22"/>
      <c r="DI48" s="22"/>
      <c r="DJ48" s="22"/>
      <c r="DK48" s="22"/>
      <c r="DL48" s="22"/>
      <c r="DM48" s="22"/>
      <c r="DN48" s="22"/>
      <c r="DO48" s="22"/>
      <c r="DP48" s="22"/>
      <c r="DQ48" s="22"/>
      <c r="DR48" s="22"/>
      <c r="DS48" s="22"/>
      <c r="DT48" s="22"/>
      <c r="DU48" s="22"/>
      <c r="DV48" s="22"/>
      <c r="DW48" s="22"/>
      <c r="DX48" s="22"/>
    </row>
    <row r="49" spans="1:128">
      <c r="A49" s="4" t="s">
        <v>17</v>
      </c>
      <c r="B49" s="13">
        <v>41190</v>
      </c>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c r="CW49" s="22"/>
      <c r="CX49" s="22"/>
      <c r="CY49" s="22"/>
      <c r="CZ49" s="22"/>
      <c r="DA49" s="22"/>
      <c r="DB49" s="22"/>
      <c r="DC49" s="22"/>
      <c r="DD49" s="22"/>
      <c r="DE49" s="22"/>
      <c r="DF49" s="22"/>
      <c r="DG49" s="22"/>
      <c r="DH49" s="22"/>
      <c r="DI49" s="22"/>
      <c r="DJ49" s="22"/>
      <c r="DK49" s="22"/>
      <c r="DL49" s="22"/>
      <c r="DM49" s="22"/>
      <c r="DN49" s="22"/>
      <c r="DO49" s="22"/>
      <c r="DP49" s="22"/>
      <c r="DQ49" s="22"/>
      <c r="DR49" s="22"/>
      <c r="DS49" s="22"/>
      <c r="DT49" s="22"/>
      <c r="DU49" s="22"/>
      <c r="DV49" s="22"/>
      <c r="DW49" s="22"/>
      <c r="DX49" s="22"/>
    </row>
    <row r="50" spans="1:128">
      <c r="A50" s="4" t="s">
        <v>11</v>
      </c>
      <c r="B50" s="13">
        <v>41191</v>
      </c>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c r="CW50" s="22"/>
      <c r="CX50" s="22"/>
      <c r="CY50" s="22"/>
      <c r="CZ50" s="22"/>
      <c r="DA50" s="22"/>
      <c r="DB50" s="22"/>
      <c r="DC50" s="22"/>
      <c r="DD50" s="22"/>
      <c r="DE50" s="22"/>
      <c r="DF50" s="22"/>
      <c r="DG50" s="22"/>
      <c r="DH50" s="22"/>
      <c r="DI50" s="22"/>
      <c r="DJ50" s="22"/>
      <c r="DK50" s="22"/>
      <c r="DL50" s="22"/>
      <c r="DM50" s="22"/>
      <c r="DN50" s="22"/>
      <c r="DO50" s="22"/>
      <c r="DP50" s="22"/>
      <c r="DQ50" s="22"/>
      <c r="DR50" s="22"/>
      <c r="DS50" s="22"/>
      <c r="DT50" s="22"/>
      <c r="DU50" s="22"/>
      <c r="DV50" s="22"/>
      <c r="DW50" s="22"/>
      <c r="DX50" s="22"/>
    </row>
    <row r="51" spans="1:128">
      <c r="A51" s="4" t="s">
        <v>12</v>
      </c>
      <c r="B51" s="13">
        <v>41192</v>
      </c>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c r="CW51" s="22"/>
      <c r="CX51" s="22"/>
      <c r="CY51" s="22"/>
      <c r="CZ51" s="22"/>
      <c r="DA51" s="22"/>
      <c r="DB51" s="22"/>
      <c r="DC51" s="22"/>
      <c r="DD51" s="22"/>
      <c r="DE51" s="22"/>
      <c r="DF51" s="22"/>
      <c r="DG51" s="22"/>
      <c r="DH51" s="22"/>
      <c r="DI51" s="22"/>
      <c r="DJ51" s="22"/>
      <c r="DK51" s="22"/>
      <c r="DL51" s="22"/>
      <c r="DM51" s="22"/>
      <c r="DN51" s="22"/>
      <c r="DO51" s="22"/>
      <c r="DP51" s="22"/>
      <c r="DQ51" s="22"/>
      <c r="DR51" s="22"/>
      <c r="DS51" s="22"/>
      <c r="DT51" s="22"/>
      <c r="DU51" s="22"/>
      <c r="DV51" s="22"/>
      <c r="DW51" s="22"/>
      <c r="DX51" s="22"/>
    </row>
    <row r="52" spans="1:128">
      <c r="A52" s="4" t="s">
        <v>13</v>
      </c>
      <c r="B52" s="13">
        <v>41193</v>
      </c>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c r="CW52" s="22"/>
      <c r="CX52" s="22"/>
      <c r="CY52" s="22"/>
      <c r="CZ52" s="22"/>
      <c r="DA52" s="22"/>
      <c r="DB52" s="22"/>
      <c r="DC52" s="22"/>
      <c r="DD52" s="22"/>
      <c r="DE52" s="22"/>
      <c r="DF52" s="22"/>
      <c r="DG52" s="22"/>
      <c r="DH52" s="22"/>
      <c r="DI52" s="22"/>
      <c r="DJ52" s="22"/>
      <c r="DK52" s="22"/>
      <c r="DL52" s="22"/>
      <c r="DM52" s="22"/>
      <c r="DN52" s="22"/>
      <c r="DO52" s="22"/>
      <c r="DP52" s="22"/>
      <c r="DQ52" s="22"/>
      <c r="DR52" s="22"/>
      <c r="DS52" s="22"/>
      <c r="DT52" s="22"/>
      <c r="DU52" s="22"/>
      <c r="DV52" s="22"/>
      <c r="DW52" s="22"/>
      <c r="DX52" s="22"/>
    </row>
    <row r="53" spans="1:128" s="7" customFormat="1">
      <c r="A53" s="5" t="s">
        <v>14</v>
      </c>
      <c r="B53" s="55">
        <v>41194</v>
      </c>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row>
    <row r="54" spans="1:128" s="56" customFormat="1">
      <c r="A54" s="179" t="s">
        <v>18</v>
      </c>
      <c r="B54" s="179"/>
      <c r="C54" s="59">
        <f>SUM(C47:C53)</f>
        <v>0</v>
      </c>
      <c r="D54" s="59">
        <f t="shared" ref="D54:BO54" si="12">SUM(D47:D53)</f>
        <v>0</v>
      </c>
      <c r="E54" s="59">
        <f t="shared" si="12"/>
        <v>0</v>
      </c>
      <c r="F54" s="59">
        <f t="shared" si="12"/>
        <v>0</v>
      </c>
      <c r="G54" s="59">
        <f t="shared" si="12"/>
        <v>0</v>
      </c>
      <c r="H54" s="59">
        <f t="shared" si="12"/>
        <v>0</v>
      </c>
      <c r="I54" s="59">
        <f t="shared" si="12"/>
        <v>0</v>
      </c>
      <c r="J54" s="59">
        <f t="shared" si="12"/>
        <v>0</v>
      </c>
      <c r="K54" s="59">
        <f t="shared" si="12"/>
        <v>0</v>
      </c>
      <c r="L54" s="59">
        <f t="shared" si="12"/>
        <v>0</v>
      </c>
      <c r="M54" s="59">
        <f t="shared" si="12"/>
        <v>0</v>
      </c>
      <c r="N54" s="59">
        <f t="shared" si="12"/>
        <v>0</v>
      </c>
      <c r="O54" s="59">
        <f t="shared" si="12"/>
        <v>0</v>
      </c>
      <c r="P54" s="59">
        <f t="shared" si="12"/>
        <v>0</v>
      </c>
      <c r="Q54" s="59">
        <f t="shared" si="12"/>
        <v>0</v>
      </c>
      <c r="R54" s="59">
        <f t="shared" si="12"/>
        <v>0</v>
      </c>
      <c r="S54" s="59">
        <f t="shared" si="12"/>
        <v>0</v>
      </c>
      <c r="T54" s="59">
        <f t="shared" si="12"/>
        <v>0</v>
      </c>
      <c r="U54" s="59">
        <f t="shared" si="12"/>
        <v>0</v>
      </c>
      <c r="V54" s="59">
        <f t="shared" si="12"/>
        <v>0</v>
      </c>
      <c r="W54" s="59">
        <f t="shared" si="12"/>
        <v>0</v>
      </c>
      <c r="X54" s="59">
        <f t="shared" si="12"/>
        <v>0</v>
      </c>
      <c r="Y54" s="59">
        <f t="shared" si="12"/>
        <v>0</v>
      </c>
      <c r="Z54" s="59">
        <f t="shared" si="12"/>
        <v>0</v>
      </c>
      <c r="AA54" s="59">
        <f t="shared" si="12"/>
        <v>0</v>
      </c>
      <c r="AB54" s="59">
        <f t="shared" si="12"/>
        <v>0</v>
      </c>
      <c r="AC54" s="59">
        <f t="shared" si="12"/>
        <v>0</v>
      </c>
      <c r="AD54" s="59">
        <f t="shared" si="12"/>
        <v>0</v>
      </c>
      <c r="AE54" s="59">
        <f t="shared" si="12"/>
        <v>0</v>
      </c>
      <c r="AF54" s="59">
        <f t="shared" si="12"/>
        <v>0</v>
      </c>
      <c r="AG54" s="59">
        <f t="shared" si="12"/>
        <v>0</v>
      </c>
      <c r="AH54" s="59">
        <f t="shared" si="12"/>
        <v>0</v>
      </c>
      <c r="AI54" s="59">
        <f t="shared" si="12"/>
        <v>0</v>
      </c>
      <c r="AJ54" s="59">
        <f t="shared" si="12"/>
        <v>0</v>
      </c>
      <c r="AK54" s="59">
        <f t="shared" si="12"/>
        <v>0</v>
      </c>
      <c r="AL54" s="59">
        <f t="shared" si="12"/>
        <v>0</v>
      </c>
      <c r="AM54" s="59">
        <f t="shared" si="12"/>
        <v>0</v>
      </c>
      <c r="AN54" s="59">
        <f t="shared" si="12"/>
        <v>0</v>
      </c>
      <c r="AO54" s="59">
        <f t="shared" si="12"/>
        <v>0</v>
      </c>
      <c r="AP54" s="59">
        <f t="shared" si="12"/>
        <v>0</v>
      </c>
      <c r="AQ54" s="59">
        <f t="shared" si="12"/>
        <v>0</v>
      </c>
      <c r="AR54" s="59">
        <f t="shared" si="12"/>
        <v>0</v>
      </c>
      <c r="AS54" s="59">
        <f t="shared" si="12"/>
        <v>0</v>
      </c>
      <c r="AT54" s="59">
        <f t="shared" si="12"/>
        <v>0</v>
      </c>
      <c r="AU54" s="59">
        <f t="shared" si="12"/>
        <v>0</v>
      </c>
      <c r="AV54" s="59">
        <f t="shared" si="12"/>
        <v>0</v>
      </c>
      <c r="AW54" s="59">
        <f t="shared" si="12"/>
        <v>0</v>
      </c>
      <c r="AX54" s="59">
        <f t="shared" si="12"/>
        <v>0</v>
      </c>
      <c r="AY54" s="59">
        <f t="shared" si="12"/>
        <v>0</v>
      </c>
      <c r="AZ54" s="59">
        <f t="shared" si="12"/>
        <v>0</v>
      </c>
      <c r="BA54" s="59">
        <f t="shared" si="12"/>
        <v>0</v>
      </c>
      <c r="BB54" s="59">
        <f t="shared" si="12"/>
        <v>0</v>
      </c>
      <c r="BC54" s="59">
        <f t="shared" si="12"/>
        <v>0</v>
      </c>
      <c r="BD54" s="59">
        <f t="shared" si="12"/>
        <v>0</v>
      </c>
      <c r="BE54" s="59">
        <f t="shared" si="12"/>
        <v>0</v>
      </c>
      <c r="BF54" s="59">
        <f t="shared" si="12"/>
        <v>0</v>
      </c>
      <c r="BG54" s="59">
        <f t="shared" si="12"/>
        <v>0</v>
      </c>
      <c r="BH54" s="59">
        <f t="shared" si="12"/>
        <v>0</v>
      </c>
      <c r="BI54" s="59">
        <f t="shared" si="12"/>
        <v>0</v>
      </c>
      <c r="BJ54" s="59">
        <f t="shared" si="12"/>
        <v>0</v>
      </c>
      <c r="BK54" s="59">
        <f t="shared" si="12"/>
        <v>0</v>
      </c>
      <c r="BL54" s="59">
        <f t="shared" si="12"/>
        <v>0</v>
      </c>
      <c r="BM54" s="59">
        <f t="shared" si="12"/>
        <v>0</v>
      </c>
      <c r="BN54" s="59">
        <f t="shared" si="12"/>
        <v>0</v>
      </c>
      <c r="BO54" s="59">
        <f t="shared" si="12"/>
        <v>0</v>
      </c>
      <c r="BP54" s="59">
        <f t="shared" ref="BP54:DX54" si="13">SUM(BP47:BP53)</f>
        <v>0</v>
      </c>
      <c r="BQ54" s="59">
        <f t="shared" si="13"/>
        <v>0</v>
      </c>
      <c r="BR54" s="59">
        <f t="shared" si="13"/>
        <v>0</v>
      </c>
      <c r="BS54" s="59">
        <f t="shared" si="13"/>
        <v>0</v>
      </c>
      <c r="BT54" s="59">
        <f t="shared" si="13"/>
        <v>0</v>
      </c>
      <c r="BU54" s="59">
        <f t="shared" si="13"/>
        <v>0</v>
      </c>
      <c r="BV54" s="59">
        <f t="shared" si="13"/>
        <v>0</v>
      </c>
      <c r="BW54" s="59">
        <f t="shared" si="13"/>
        <v>0</v>
      </c>
      <c r="BX54" s="59">
        <f t="shared" si="13"/>
        <v>0</v>
      </c>
      <c r="BY54" s="59">
        <f t="shared" si="13"/>
        <v>0</v>
      </c>
      <c r="BZ54" s="59">
        <f t="shared" si="13"/>
        <v>0</v>
      </c>
      <c r="CA54" s="59">
        <f t="shared" si="13"/>
        <v>0</v>
      </c>
      <c r="CB54" s="59">
        <f t="shared" si="13"/>
        <v>0</v>
      </c>
      <c r="CC54" s="59">
        <f t="shared" si="13"/>
        <v>0</v>
      </c>
      <c r="CD54" s="59">
        <f t="shared" si="13"/>
        <v>0</v>
      </c>
      <c r="CE54" s="59">
        <f t="shared" si="13"/>
        <v>0</v>
      </c>
      <c r="CF54" s="59">
        <f t="shared" si="13"/>
        <v>0</v>
      </c>
      <c r="CG54" s="59">
        <f t="shared" si="13"/>
        <v>0</v>
      </c>
      <c r="CH54" s="59">
        <f t="shared" si="13"/>
        <v>0</v>
      </c>
      <c r="CI54" s="59">
        <f t="shared" si="13"/>
        <v>0</v>
      </c>
      <c r="CJ54" s="59">
        <f t="shared" si="13"/>
        <v>0</v>
      </c>
      <c r="CK54" s="59">
        <f t="shared" si="13"/>
        <v>0</v>
      </c>
      <c r="CL54" s="59">
        <f t="shared" si="13"/>
        <v>0</v>
      </c>
      <c r="CM54" s="59">
        <f t="shared" si="13"/>
        <v>0</v>
      </c>
      <c r="CN54" s="59">
        <f t="shared" si="13"/>
        <v>0</v>
      </c>
      <c r="CO54" s="59">
        <f t="shared" si="13"/>
        <v>0</v>
      </c>
      <c r="CP54" s="59">
        <f t="shared" si="13"/>
        <v>0</v>
      </c>
      <c r="CQ54" s="59">
        <f t="shared" si="13"/>
        <v>0</v>
      </c>
      <c r="CR54" s="59">
        <f t="shared" si="13"/>
        <v>0</v>
      </c>
      <c r="CS54" s="59">
        <f t="shared" si="13"/>
        <v>0</v>
      </c>
      <c r="CT54" s="59">
        <f t="shared" si="13"/>
        <v>0</v>
      </c>
      <c r="CU54" s="59">
        <f t="shared" si="13"/>
        <v>0</v>
      </c>
      <c r="CV54" s="59">
        <f t="shared" si="13"/>
        <v>0</v>
      </c>
      <c r="CW54" s="59">
        <f t="shared" si="13"/>
        <v>0</v>
      </c>
      <c r="CX54" s="59">
        <f t="shared" si="13"/>
        <v>0</v>
      </c>
      <c r="CY54" s="59">
        <f t="shared" si="13"/>
        <v>0</v>
      </c>
      <c r="CZ54" s="59">
        <f t="shared" si="13"/>
        <v>0</v>
      </c>
      <c r="DA54" s="59">
        <f t="shared" si="13"/>
        <v>0</v>
      </c>
      <c r="DB54" s="59">
        <f t="shared" si="13"/>
        <v>0</v>
      </c>
      <c r="DC54" s="59">
        <f t="shared" si="13"/>
        <v>0</v>
      </c>
      <c r="DD54" s="59">
        <f t="shared" si="13"/>
        <v>0</v>
      </c>
      <c r="DE54" s="59">
        <f t="shared" si="13"/>
        <v>0</v>
      </c>
      <c r="DF54" s="59">
        <f t="shared" si="13"/>
        <v>0</v>
      </c>
      <c r="DG54" s="59">
        <f t="shared" si="13"/>
        <v>0</v>
      </c>
      <c r="DH54" s="59">
        <f t="shared" si="13"/>
        <v>0</v>
      </c>
      <c r="DI54" s="59">
        <f t="shared" si="13"/>
        <v>0</v>
      </c>
      <c r="DJ54" s="59">
        <f t="shared" si="13"/>
        <v>0</v>
      </c>
      <c r="DK54" s="59">
        <f t="shared" si="13"/>
        <v>0</v>
      </c>
      <c r="DL54" s="59">
        <f t="shared" si="13"/>
        <v>0</v>
      </c>
      <c r="DM54" s="59">
        <f t="shared" si="13"/>
        <v>0</v>
      </c>
      <c r="DN54" s="59">
        <f t="shared" si="13"/>
        <v>0</v>
      </c>
      <c r="DO54" s="59">
        <f t="shared" si="13"/>
        <v>0</v>
      </c>
      <c r="DP54" s="59">
        <f t="shared" si="13"/>
        <v>0</v>
      </c>
      <c r="DQ54" s="59">
        <f t="shared" si="13"/>
        <v>0</v>
      </c>
      <c r="DR54" s="59">
        <f t="shared" si="13"/>
        <v>0</v>
      </c>
      <c r="DS54" s="59">
        <f t="shared" si="13"/>
        <v>0</v>
      </c>
      <c r="DT54" s="59">
        <f t="shared" si="13"/>
        <v>0</v>
      </c>
      <c r="DU54" s="59">
        <f t="shared" si="13"/>
        <v>0</v>
      </c>
      <c r="DV54" s="59">
        <f t="shared" si="13"/>
        <v>0</v>
      </c>
      <c r="DW54" s="59">
        <f t="shared" si="13"/>
        <v>0</v>
      </c>
      <c r="DX54" s="59">
        <f t="shared" si="13"/>
        <v>0</v>
      </c>
    </row>
    <row r="55" spans="1:128">
      <c r="A55" s="4" t="s">
        <v>15</v>
      </c>
      <c r="B55" s="13">
        <v>41195</v>
      </c>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c r="CW55" s="22"/>
      <c r="CX55" s="22"/>
      <c r="CY55" s="22"/>
      <c r="CZ55" s="22"/>
      <c r="DA55" s="22"/>
      <c r="DB55" s="22"/>
      <c r="DC55" s="22"/>
      <c r="DD55" s="22"/>
      <c r="DE55" s="22"/>
      <c r="DF55" s="22"/>
      <c r="DG55" s="22"/>
      <c r="DH55" s="22"/>
      <c r="DI55" s="22"/>
      <c r="DJ55" s="22"/>
      <c r="DK55" s="22"/>
      <c r="DL55" s="22"/>
      <c r="DM55" s="22"/>
      <c r="DN55" s="22"/>
      <c r="DO55" s="22"/>
      <c r="DP55" s="22"/>
      <c r="DQ55" s="22"/>
      <c r="DR55" s="22"/>
      <c r="DS55" s="22"/>
      <c r="DT55" s="22"/>
      <c r="DU55" s="22"/>
      <c r="DV55" s="22"/>
      <c r="DW55" s="22"/>
      <c r="DX55" s="22"/>
    </row>
    <row r="56" spans="1:128">
      <c r="A56" s="4" t="s">
        <v>16</v>
      </c>
      <c r="B56" s="13">
        <v>41196</v>
      </c>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c r="CW56" s="22"/>
      <c r="CX56" s="22"/>
      <c r="CY56" s="22"/>
      <c r="CZ56" s="22"/>
      <c r="DA56" s="22"/>
      <c r="DB56" s="22"/>
      <c r="DC56" s="22"/>
      <c r="DD56" s="22"/>
      <c r="DE56" s="22"/>
      <c r="DF56" s="22"/>
      <c r="DG56" s="22"/>
      <c r="DH56" s="22"/>
      <c r="DI56" s="22"/>
      <c r="DJ56" s="22"/>
      <c r="DK56" s="22"/>
      <c r="DL56" s="22"/>
      <c r="DM56" s="22"/>
      <c r="DN56" s="22"/>
      <c r="DO56" s="22"/>
      <c r="DP56" s="22"/>
      <c r="DQ56" s="22"/>
      <c r="DR56" s="22"/>
      <c r="DS56" s="22"/>
      <c r="DT56" s="22"/>
      <c r="DU56" s="22"/>
      <c r="DV56" s="22"/>
      <c r="DW56" s="22"/>
      <c r="DX56" s="22"/>
    </row>
    <row r="57" spans="1:128">
      <c r="A57" s="4" t="s">
        <v>17</v>
      </c>
      <c r="B57" s="13">
        <v>41197</v>
      </c>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c r="CW57" s="22"/>
      <c r="CX57" s="22"/>
      <c r="CY57" s="22"/>
      <c r="CZ57" s="22"/>
      <c r="DA57" s="22"/>
      <c r="DB57" s="22"/>
      <c r="DC57" s="22"/>
      <c r="DD57" s="22"/>
      <c r="DE57" s="22"/>
      <c r="DF57" s="22"/>
      <c r="DG57" s="22"/>
      <c r="DH57" s="22"/>
      <c r="DI57" s="22"/>
      <c r="DJ57" s="22"/>
      <c r="DK57" s="22"/>
      <c r="DL57" s="22"/>
      <c r="DM57" s="22"/>
      <c r="DN57" s="22"/>
      <c r="DO57" s="22"/>
      <c r="DP57" s="22"/>
      <c r="DQ57" s="22"/>
      <c r="DR57" s="22"/>
      <c r="DS57" s="22"/>
      <c r="DT57" s="22"/>
      <c r="DU57" s="22"/>
      <c r="DV57" s="22"/>
      <c r="DW57" s="22"/>
      <c r="DX57" s="22"/>
    </row>
    <row r="58" spans="1:128">
      <c r="A58" s="4" t="s">
        <v>11</v>
      </c>
      <c r="B58" s="13">
        <v>41198</v>
      </c>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c r="CW58" s="22"/>
      <c r="CX58" s="22"/>
      <c r="CY58" s="22"/>
      <c r="CZ58" s="22"/>
      <c r="DA58" s="22"/>
      <c r="DB58" s="22"/>
      <c r="DC58" s="22"/>
      <c r="DD58" s="22"/>
      <c r="DE58" s="22"/>
      <c r="DF58" s="22"/>
      <c r="DG58" s="22"/>
      <c r="DH58" s="22"/>
      <c r="DI58" s="22"/>
      <c r="DJ58" s="22"/>
      <c r="DK58" s="22"/>
      <c r="DL58" s="22"/>
      <c r="DM58" s="22"/>
      <c r="DN58" s="22"/>
      <c r="DO58" s="22"/>
      <c r="DP58" s="22"/>
      <c r="DQ58" s="22"/>
      <c r="DR58" s="22"/>
      <c r="DS58" s="22"/>
      <c r="DT58" s="22"/>
      <c r="DU58" s="22"/>
      <c r="DV58" s="22"/>
      <c r="DW58" s="22"/>
      <c r="DX58" s="22"/>
    </row>
    <row r="59" spans="1:128">
      <c r="A59" s="4" t="s">
        <v>12</v>
      </c>
      <c r="B59" s="13">
        <v>41199</v>
      </c>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row>
    <row r="60" spans="1:128">
      <c r="A60" s="4" t="s">
        <v>13</v>
      </c>
      <c r="B60" s="13">
        <v>41200</v>
      </c>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c r="CW60" s="22"/>
      <c r="CX60" s="22"/>
      <c r="CY60" s="22"/>
      <c r="CZ60" s="22"/>
      <c r="DA60" s="22"/>
      <c r="DB60" s="22"/>
      <c r="DC60" s="22"/>
      <c r="DD60" s="22"/>
      <c r="DE60" s="22"/>
      <c r="DF60" s="22"/>
      <c r="DG60" s="22"/>
      <c r="DH60" s="22"/>
      <c r="DI60" s="22"/>
      <c r="DJ60" s="22"/>
      <c r="DK60" s="22"/>
      <c r="DL60" s="22"/>
      <c r="DM60" s="22"/>
      <c r="DN60" s="22"/>
      <c r="DO60" s="22"/>
      <c r="DP60" s="22"/>
      <c r="DQ60" s="22"/>
      <c r="DR60" s="22"/>
      <c r="DS60" s="22"/>
      <c r="DT60" s="22"/>
      <c r="DU60" s="22"/>
      <c r="DV60" s="22"/>
      <c r="DW60" s="22"/>
      <c r="DX60" s="22"/>
    </row>
    <row r="61" spans="1:128" s="7" customFormat="1">
      <c r="A61" s="5" t="s">
        <v>14</v>
      </c>
      <c r="B61" s="55">
        <v>41201</v>
      </c>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row>
    <row r="62" spans="1:128" s="56" customFormat="1">
      <c r="A62" s="179" t="s">
        <v>23</v>
      </c>
      <c r="B62" s="179"/>
      <c r="C62" s="59">
        <f>SUM(C55:C61)</f>
        <v>0</v>
      </c>
      <c r="D62" s="59">
        <f t="shared" ref="D62:BO62" si="14">SUM(D55:D61)</f>
        <v>0</v>
      </c>
      <c r="E62" s="59">
        <f t="shared" si="14"/>
        <v>0</v>
      </c>
      <c r="F62" s="59">
        <f t="shared" si="14"/>
        <v>0</v>
      </c>
      <c r="G62" s="59">
        <f t="shared" si="14"/>
        <v>0</v>
      </c>
      <c r="H62" s="59">
        <f t="shared" si="14"/>
        <v>0</v>
      </c>
      <c r="I62" s="59">
        <f t="shared" si="14"/>
        <v>0</v>
      </c>
      <c r="J62" s="59">
        <f t="shared" si="14"/>
        <v>0</v>
      </c>
      <c r="K62" s="59">
        <f t="shared" si="14"/>
        <v>0</v>
      </c>
      <c r="L62" s="59">
        <f t="shared" si="14"/>
        <v>0</v>
      </c>
      <c r="M62" s="59">
        <f t="shared" si="14"/>
        <v>0</v>
      </c>
      <c r="N62" s="59">
        <f t="shared" si="14"/>
        <v>0</v>
      </c>
      <c r="O62" s="59">
        <f t="shared" si="14"/>
        <v>0</v>
      </c>
      <c r="P62" s="59">
        <f t="shared" si="14"/>
        <v>0</v>
      </c>
      <c r="Q62" s="59">
        <f t="shared" si="14"/>
        <v>0</v>
      </c>
      <c r="R62" s="59">
        <f t="shared" si="14"/>
        <v>0</v>
      </c>
      <c r="S62" s="59">
        <f t="shared" si="14"/>
        <v>0</v>
      </c>
      <c r="T62" s="59">
        <f t="shared" si="14"/>
        <v>0</v>
      </c>
      <c r="U62" s="59">
        <f t="shared" si="14"/>
        <v>0</v>
      </c>
      <c r="V62" s="59">
        <f t="shared" si="14"/>
        <v>0</v>
      </c>
      <c r="W62" s="59">
        <f t="shared" si="14"/>
        <v>0</v>
      </c>
      <c r="X62" s="59">
        <f t="shared" si="14"/>
        <v>0</v>
      </c>
      <c r="Y62" s="59">
        <f t="shared" si="14"/>
        <v>0</v>
      </c>
      <c r="Z62" s="59">
        <f t="shared" si="14"/>
        <v>0</v>
      </c>
      <c r="AA62" s="59">
        <f t="shared" si="14"/>
        <v>0</v>
      </c>
      <c r="AB62" s="59">
        <f t="shared" si="14"/>
        <v>0</v>
      </c>
      <c r="AC62" s="59">
        <f t="shared" si="14"/>
        <v>0</v>
      </c>
      <c r="AD62" s="59">
        <f t="shared" si="14"/>
        <v>0</v>
      </c>
      <c r="AE62" s="59">
        <f t="shared" si="14"/>
        <v>0</v>
      </c>
      <c r="AF62" s="59">
        <f t="shared" si="14"/>
        <v>0</v>
      </c>
      <c r="AG62" s="59">
        <f t="shared" si="14"/>
        <v>0</v>
      </c>
      <c r="AH62" s="59">
        <f t="shared" si="14"/>
        <v>0</v>
      </c>
      <c r="AI62" s="59">
        <f t="shared" si="14"/>
        <v>0</v>
      </c>
      <c r="AJ62" s="59">
        <f t="shared" si="14"/>
        <v>0</v>
      </c>
      <c r="AK62" s="59">
        <f t="shared" si="14"/>
        <v>0</v>
      </c>
      <c r="AL62" s="59">
        <f t="shared" si="14"/>
        <v>0</v>
      </c>
      <c r="AM62" s="59">
        <f t="shared" si="14"/>
        <v>0</v>
      </c>
      <c r="AN62" s="59">
        <f t="shared" si="14"/>
        <v>0</v>
      </c>
      <c r="AO62" s="59">
        <f t="shared" si="14"/>
        <v>0</v>
      </c>
      <c r="AP62" s="59">
        <f t="shared" si="14"/>
        <v>0</v>
      </c>
      <c r="AQ62" s="59">
        <f t="shared" si="14"/>
        <v>0</v>
      </c>
      <c r="AR62" s="59">
        <f t="shared" si="14"/>
        <v>0</v>
      </c>
      <c r="AS62" s="59">
        <f t="shared" si="14"/>
        <v>0</v>
      </c>
      <c r="AT62" s="59">
        <f t="shared" si="14"/>
        <v>0</v>
      </c>
      <c r="AU62" s="59">
        <f t="shared" si="14"/>
        <v>0</v>
      </c>
      <c r="AV62" s="59">
        <f t="shared" si="14"/>
        <v>0</v>
      </c>
      <c r="AW62" s="59">
        <f t="shared" si="14"/>
        <v>0</v>
      </c>
      <c r="AX62" s="59">
        <f t="shared" si="14"/>
        <v>0</v>
      </c>
      <c r="AY62" s="59">
        <f t="shared" si="14"/>
        <v>0</v>
      </c>
      <c r="AZ62" s="59">
        <f t="shared" si="14"/>
        <v>0</v>
      </c>
      <c r="BA62" s="59">
        <f t="shared" si="14"/>
        <v>0</v>
      </c>
      <c r="BB62" s="59">
        <f t="shared" si="14"/>
        <v>0</v>
      </c>
      <c r="BC62" s="59">
        <f t="shared" si="14"/>
        <v>0</v>
      </c>
      <c r="BD62" s="59">
        <f t="shared" si="14"/>
        <v>0</v>
      </c>
      <c r="BE62" s="59">
        <f t="shared" si="14"/>
        <v>0</v>
      </c>
      <c r="BF62" s="59">
        <f t="shared" si="14"/>
        <v>0</v>
      </c>
      <c r="BG62" s="59">
        <f t="shared" si="14"/>
        <v>0</v>
      </c>
      <c r="BH62" s="59">
        <f t="shared" si="14"/>
        <v>0</v>
      </c>
      <c r="BI62" s="59">
        <f t="shared" si="14"/>
        <v>0</v>
      </c>
      <c r="BJ62" s="59">
        <f t="shared" si="14"/>
        <v>0</v>
      </c>
      <c r="BK62" s="59">
        <f t="shared" si="14"/>
        <v>0</v>
      </c>
      <c r="BL62" s="59">
        <f t="shared" si="14"/>
        <v>0</v>
      </c>
      <c r="BM62" s="59">
        <f t="shared" si="14"/>
        <v>0</v>
      </c>
      <c r="BN62" s="59">
        <f t="shared" si="14"/>
        <v>0</v>
      </c>
      <c r="BO62" s="59">
        <f t="shared" si="14"/>
        <v>0</v>
      </c>
      <c r="BP62" s="59">
        <f t="shared" ref="BP62:DX62" si="15">SUM(BP55:BP61)</f>
        <v>0</v>
      </c>
      <c r="BQ62" s="59">
        <f t="shared" si="15"/>
        <v>0</v>
      </c>
      <c r="BR62" s="59">
        <f t="shared" si="15"/>
        <v>0</v>
      </c>
      <c r="BS62" s="59">
        <f t="shared" si="15"/>
        <v>0</v>
      </c>
      <c r="BT62" s="59">
        <f t="shared" si="15"/>
        <v>0</v>
      </c>
      <c r="BU62" s="59">
        <f t="shared" si="15"/>
        <v>0</v>
      </c>
      <c r="BV62" s="59">
        <f t="shared" si="15"/>
        <v>0</v>
      </c>
      <c r="BW62" s="59">
        <f t="shared" si="15"/>
        <v>0</v>
      </c>
      <c r="BX62" s="59">
        <f t="shared" si="15"/>
        <v>0</v>
      </c>
      <c r="BY62" s="59">
        <f t="shared" si="15"/>
        <v>0</v>
      </c>
      <c r="BZ62" s="59">
        <f t="shared" si="15"/>
        <v>0</v>
      </c>
      <c r="CA62" s="59">
        <f t="shared" si="15"/>
        <v>0</v>
      </c>
      <c r="CB62" s="59">
        <f t="shared" si="15"/>
        <v>0</v>
      </c>
      <c r="CC62" s="59">
        <f t="shared" si="15"/>
        <v>0</v>
      </c>
      <c r="CD62" s="59">
        <f t="shared" si="15"/>
        <v>0</v>
      </c>
      <c r="CE62" s="59">
        <f t="shared" si="15"/>
        <v>0</v>
      </c>
      <c r="CF62" s="59">
        <f t="shared" si="15"/>
        <v>0</v>
      </c>
      <c r="CG62" s="59">
        <f t="shared" si="15"/>
        <v>0</v>
      </c>
      <c r="CH62" s="59">
        <f t="shared" si="15"/>
        <v>0</v>
      </c>
      <c r="CI62" s="59">
        <f t="shared" si="15"/>
        <v>0</v>
      </c>
      <c r="CJ62" s="59">
        <f t="shared" si="15"/>
        <v>0</v>
      </c>
      <c r="CK62" s="59">
        <f t="shared" si="15"/>
        <v>0</v>
      </c>
      <c r="CL62" s="59">
        <f t="shared" si="15"/>
        <v>0</v>
      </c>
      <c r="CM62" s="59">
        <f t="shared" si="15"/>
        <v>0</v>
      </c>
      <c r="CN62" s="59">
        <f t="shared" si="15"/>
        <v>0</v>
      </c>
      <c r="CO62" s="59">
        <f t="shared" si="15"/>
        <v>0</v>
      </c>
      <c r="CP62" s="59">
        <f t="shared" si="15"/>
        <v>0</v>
      </c>
      <c r="CQ62" s="59">
        <f t="shared" si="15"/>
        <v>0</v>
      </c>
      <c r="CR62" s="59">
        <f t="shared" si="15"/>
        <v>0</v>
      </c>
      <c r="CS62" s="59">
        <f t="shared" si="15"/>
        <v>0</v>
      </c>
      <c r="CT62" s="59">
        <f t="shared" si="15"/>
        <v>0</v>
      </c>
      <c r="CU62" s="59">
        <f t="shared" si="15"/>
        <v>0</v>
      </c>
      <c r="CV62" s="59">
        <f t="shared" si="15"/>
        <v>0</v>
      </c>
      <c r="CW62" s="59">
        <f t="shared" si="15"/>
        <v>0</v>
      </c>
      <c r="CX62" s="59">
        <f t="shared" si="15"/>
        <v>0</v>
      </c>
      <c r="CY62" s="59">
        <f t="shared" si="15"/>
        <v>0</v>
      </c>
      <c r="CZ62" s="59">
        <f t="shared" si="15"/>
        <v>0</v>
      </c>
      <c r="DA62" s="59">
        <f t="shared" si="15"/>
        <v>0</v>
      </c>
      <c r="DB62" s="59">
        <f t="shared" si="15"/>
        <v>0</v>
      </c>
      <c r="DC62" s="59">
        <f t="shared" si="15"/>
        <v>0</v>
      </c>
      <c r="DD62" s="59">
        <f t="shared" si="15"/>
        <v>0</v>
      </c>
      <c r="DE62" s="59">
        <f t="shared" si="15"/>
        <v>0</v>
      </c>
      <c r="DF62" s="59">
        <f t="shared" si="15"/>
        <v>0</v>
      </c>
      <c r="DG62" s="59">
        <f t="shared" si="15"/>
        <v>0</v>
      </c>
      <c r="DH62" s="59">
        <f t="shared" si="15"/>
        <v>0</v>
      </c>
      <c r="DI62" s="59">
        <f t="shared" si="15"/>
        <v>0</v>
      </c>
      <c r="DJ62" s="59">
        <f t="shared" si="15"/>
        <v>0</v>
      </c>
      <c r="DK62" s="59">
        <f t="shared" si="15"/>
        <v>0</v>
      </c>
      <c r="DL62" s="59">
        <f t="shared" si="15"/>
        <v>0</v>
      </c>
      <c r="DM62" s="59">
        <f t="shared" si="15"/>
        <v>0</v>
      </c>
      <c r="DN62" s="59">
        <f t="shared" si="15"/>
        <v>0</v>
      </c>
      <c r="DO62" s="59">
        <f t="shared" si="15"/>
        <v>0</v>
      </c>
      <c r="DP62" s="59">
        <f t="shared" si="15"/>
        <v>0</v>
      </c>
      <c r="DQ62" s="59">
        <f t="shared" si="15"/>
        <v>0</v>
      </c>
      <c r="DR62" s="59">
        <f t="shared" si="15"/>
        <v>0</v>
      </c>
      <c r="DS62" s="59">
        <f t="shared" si="15"/>
        <v>0</v>
      </c>
      <c r="DT62" s="59">
        <f t="shared" si="15"/>
        <v>0</v>
      </c>
      <c r="DU62" s="59">
        <f t="shared" si="15"/>
        <v>0</v>
      </c>
      <c r="DV62" s="59">
        <f t="shared" si="15"/>
        <v>0</v>
      </c>
      <c r="DW62" s="59">
        <f t="shared" si="15"/>
        <v>0</v>
      </c>
      <c r="DX62" s="59">
        <f t="shared" si="15"/>
        <v>0</v>
      </c>
    </row>
    <row r="63" spans="1:128">
      <c r="A63" s="4" t="s">
        <v>15</v>
      </c>
      <c r="B63" s="13">
        <v>41202</v>
      </c>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c r="CW63" s="22"/>
      <c r="CX63" s="22"/>
      <c r="CY63" s="22"/>
      <c r="CZ63" s="22"/>
      <c r="DA63" s="22"/>
      <c r="DB63" s="22"/>
      <c r="DC63" s="22"/>
      <c r="DD63" s="22"/>
      <c r="DE63" s="22"/>
      <c r="DF63" s="22"/>
      <c r="DG63" s="22"/>
      <c r="DH63" s="22"/>
      <c r="DI63" s="22"/>
      <c r="DJ63" s="22"/>
      <c r="DK63" s="22"/>
      <c r="DL63" s="22"/>
      <c r="DM63" s="22"/>
      <c r="DN63" s="22"/>
      <c r="DO63" s="22"/>
      <c r="DP63" s="22"/>
      <c r="DQ63" s="22"/>
      <c r="DR63" s="22"/>
      <c r="DS63" s="22"/>
      <c r="DT63" s="22"/>
      <c r="DU63" s="22"/>
      <c r="DV63" s="22"/>
      <c r="DW63" s="22"/>
      <c r="DX63" s="22"/>
    </row>
    <row r="64" spans="1:128">
      <c r="A64" s="4" t="s">
        <v>16</v>
      </c>
      <c r="B64" s="13">
        <v>41203</v>
      </c>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c r="CW64" s="22"/>
      <c r="CX64" s="22"/>
      <c r="CY64" s="22"/>
      <c r="CZ64" s="22"/>
      <c r="DA64" s="22"/>
      <c r="DB64" s="22"/>
      <c r="DC64" s="22"/>
      <c r="DD64" s="22"/>
      <c r="DE64" s="22"/>
      <c r="DF64" s="22"/>
      <c r="DG64" s="22"/>
      <c r="DH64" s="22"/>
      <c r="DI64" s="22"/>
      <c r="DJ64" s="22"/>
      <c r="DK64" s="22"/>
      <c r="DL64" s="22"/>
      <c r="DM64" s="22"/>
      <c r="DN64" s="22"/>
      <c r="DO64" s="22"/>
      <c r="DP64" s="22"/>
      <c r="DQ64" s="22"/>
      <c r="DR64" s="22"/>
      <c r="DS64" s="22"/>
      <c r="DT64" s="22"/>
      <c r="DU64" s="22"/>
      <c r="DV64" s="22"/>
      <c r="DW64" s="22"/>
      <c r="DX64" s="22"/>
    </row>
    <row r="65" spans="1:128">
      <c r="A65" s="4" t="s">
        <v>17</v>
      </c>
      <c r="B65" s="13">
        <v>41204</v>
      </c>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c r="CW65" s="22"/>
      <c r="CX65" s="22"/>
      <c r="CY65" s="22"/>
      <c r="CZ65" s="22"/>
      <c r="DA65" s="22"/>
      <c r="DB65" s="22"/>
      <c r="DC65" s="22"/>
      <c r="DD65" s="22"/>
      <c r="DE65" s="22"/>
      <c r="DF65" s="22"/>
      <c r="DG65" s="22"/>
      <c r="DH65" s="22"/>
      <c r="DI65" s="22"/>
      <c r="DJ65" s="22"/>
      <c r="DK65" s="22"/>
      <c r="DL65" s="22"/>
      <c r="DM65" s="22"/>
      <c r="DN65" s="22"/>
      <c r="DO65" s="22"/>
      <c r="DP65" s="22"/>
      <c r="DQ65" s="22"/>
      <c r="DR65" s="22"/>
      <c r="DS65" s="22"/>
      <c r="DT65" s="22"/>
      <c r="DU65" s="22"/>
      <c r="DV65" s="22"/>
      <c r="DW65" s="22"/>
      <c r="DX65" s="22"/>
    </row>
    <row r="66" spans="1:128">
      <c r="A66" s="4" t="s">
        <v>11</v>
      </c>
      <c r="B66" s="13">
        <v>41205</v>
      </c>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c r="CW66" s="22"/>
      <c r="CX66" s="22"/>
      <c r="CY66" s="22"/>
      <c r="CZ66" s="22"/>
      <c r="DA66" s="22"/>
      <c r="DB66" s="22"/>
      <c r="DC66" s="22"/>
      <c r="DD66" s="22"/>
      <c r="DE66" s="22"/>
      <c r="DF66" s="22"/>
      <c r="DG66" s="22"/>
      <c r="DH66" s="22"/>
      <c r="DI66" s="22"/>
      <c r="DJ66" s="22"/>
      <c r="DK66" s="22"/>
      <c r="DL66" s="22"/>
      <c r="DM66" s="22"/>
      <c r="DN66" s="22"/>
      <c r="DO66" s="22"/>
      <c r="DP66" s="22"/>
      <c r="DQ66" s="22"/>
      <c r="DR66" s="22"/>
      <c r="DS66" s="22"/>
      <c r="DT66" s="22"/>
      <c r="DU66" s="22"/>
      <c r="DV66" s="22"/>
      <c r="DW66" s="22"/>
      <c r="DX66" s="22"/>
    </row>
    <row r="67" spans="1:128">
      <c r="A67" s="4" t="s">
        <v>12</v>
      </c>
      <c r="B67" s="13">
        <v>41206</v>
      </c>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c r="CW67" s="22"/>
      <c r="CX67" s="22"/>
      <c r="CY67" s="22"/>
      <c r="CZ67" s="22"/>
      <c r="DA67" s="22"/>
      <c r="DB67" s="22"/>
      <c r="DC67" s="22"/>
      <c r="DD67" s="22"/>
      <c r="DE67" s="22"/>
      <c r="DF67" s="22"/>
      <c r="DG67" s="22"/>
      <c r="DH67" s="22"/>
      <c r="DI67" s="22"/>
      <c r="DJ67" s="22"/>
      <c r="DK67" s="22"/>
      <c r="DL67" s="22"/>
      <c r="DM67" s="22"/>
      <c r="DN67" s="22"/>
      <c r="DO67" s="22"/>
      <c r="DP67" s="22"/>
      <c r="DQ67" s="22"/>
      <c r="DR67" s="22"/>
      <c r="DS67" s="22"/>
      <c r="DT67" s="22"/>
      <c r="DU67" s="22"/>
      <c r="DV67" s="22"/>
      <c r="DW67" s="22"/>
      <c r="DX67" s="22"/>
    </row>
    <row r="68" spans="1:128">
      <c r="A68" s="4" t="s">
        <v>13</v>
      </c>
      <c r="B68" s="13">
        <v>41207</v>
      </c>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c r="CW68" s="22"/>
      <c r="CX68" s="22"/>
      <c r="CY68" s="22"/>
      <c r="CZ68" s="22"/>
      <c r="DA68" s="22"/>
      <c r="DB68" s="22"/>
      <c r="DC68" s="22"/>
      <c r="DD68" s="22"/>
      <c r="DE68" s="22"/>
      <c r="DF68" s="22"/>
      <c r="DG68" s="22"/>
      <c r="DH68" s="22"/>
      <c r="DI68" s="22"/>
      <c r="DJ68" s="22"/>
      <c r="DK68" s="22"/>
      <c r="DL68" s="22"/>
      <c r="DM68" s="22"/>
      <c r="DN68" s="22"/>
      <c r="DO68" s="22"/>
      <c r="DP68" s="22"/>
      <c r="DQ68" s="22"/>
      <c r="DR68" s="22"/>
      <c r="DS68" s="22"/>
      <c r="DT68" s="22"/>
      <c r="DU68" s="22"/>
      <c r="DV68" s="22"/>
      <c r="DW68" s="22"/>
      <c r="DX68" s="22"/>
    </row>
    <row r="69" spans="1:128" s="7" customFormat="1">
      <c r="A69" s="5" t="s">
        <v>14</v>
      </c>
      <c r="B69" s="55">
        <v>41208</v>
      </c>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c r="CR69" s="6"/>
      <c r="CS69" s="6"/>
      <c r="CT69" s="6"/>
      <c r="CU69" s="6"/>
      <c r="CV69" s="6"/>
      <c r="CW69" s="6"/>
      <c r="CX69" s="6"/>
      <c r="CY69" s="6"/>
      <c r="CZ69" s="6"/>
      <c r="DA69" s="6"/>
      <c r="DB69" s="6"/>
      <c r="DC69" s="6"/>
      <c r="DD69" s="6"/>
      <c r="DE69" s="6"/>
      <c r="DF69" s="6"/>
      <c r="DG69" s="6"/>
      <c r="DH69" s="6"/>
      <c r="DI69" s="6"/>
      <c r="DJ69" s="6"/>
      <c r="DK69" s="6"/>
      <c r="DL69" s="6"/>
      <c r="DM69" s="6"/>
      <c r="DN69" s="6"/>
      <c r="DO69" s="6"/>
      <c r="DP69" s="6"/>
      <c r="DQ69" s="6"/>
      <c r="DR69" s="6"/>
      <c r="DS69" s="6"/>
      <c r="DT69" s="6"/>
      <c r="DU69" s="6"/>
      <c r="DV69" s="6"/>
      <c r="DW69" s="6"/>
      <c r="DX69" s="6"/>
    </row>
    <row r="70" spans="1:128" s="56" customFormat="1">
      <c r="A70" s="179" t="s">
        <v>26</v>
      </c>
      <c r="B70" s="179"/>
      <c r="C70" s="59">
        <f>SUM(C63:C69)</f>
        <v>0</v>
      </c>
      <c r="D70" s="59">
        <f t="shared" ref="D70:BO70" si="16">SUM(D63:D69)</f>
        <v>0</v>
      </c>
      <c r="E70" s="59">
        <f t="shared" si="16"/>
        <v>0</v>
      </c>
      <c r="F70" s="59">
        <f t="shared" si="16"/>
        <v>0</v>
      </c>
      <c r="G70" s="59">
        <f t="shared" si="16"/>
        <v>0</v>
      </c>
      <c r="H70" s="59">
        <f t="shared" si="16"/>
        <v>0</v>
      </c>
      <c r="I70" s="59">
        <f t="shared" si="16"/>
        <v>0</v>
      </c>
      <c r="J70" s="59">
        <f t="shared" si="16"/>
        <v>0</v>
      </c>
      <c r="K70" s="59">
        <f t="shared" si="16"/>
        <v>0</v>
      </c>
      <c r="L70" s="59">
        <f t="shared" si="16"/>
        <v>0</v>
      </c>
      <c r="M70" s="59">
        <f t="shared" si="16"/>
        <v>0</v>
      </c>
      <c r="N70" s="59">
        <f t="shared" si="16"/>
        <v>0</v>
      </c>
      <c r="O70" s="59">
        <f t="shared" si="16"/>
        <v>0</v>
      </c>
      <c r="P70" s="59">
        <f t="shared" si="16"/>
        <v>0</v>
      </c>
      <c r="Q70" s="59">
        <f t="shared" si="16"/>
        <v>0</v>
      </c>
      <c r="R70" s="59">
        <f t="shared" si="16"/>
        <v>0</v>
      </c>
      <c r="S70" s="59">
        <f t="shared" si="16"/>
        <v>0</v>
      </c>
      <c r="T70" s="59">
        <f t="shared" si="16"/>
        <v>0</v>
      </c>
      <c r="U70" s="59">
        <f t="shared" si="16"/>
        <v>0</v>
      </c>
      <c r="V70" s="59">
        <f t="shared" si="16"/>
        <v>0</v>
      </c>
      <c r="W70" s="59">
        <f t="shared" si="16"/>
        <v>0</v>
      </c>
      <c r="X70" s="59">
        <f t="shared" si="16"/>
        <v>0</v>
      </c>
      <c r="Y70" s="59">
        <f t="shared" si="16"/>
        <v>0</v>
      </c>
      <c r="Z70" s="59">
        <f t="shared" si="16"/>
        <v>0</v>
      </c>
      <c r="AA70" s="59">
        <f t="shared" si="16"/>
        <v>0</v>
      </c>
      <c r="AB70" s="59">
        <f t="shared" si="16"/>
        <v>0</v>
      </c>
      <c r="AC70" s="59">
        <f t="shared" si="16"/>
        <v>0</v>
      </c>
      <c r="AD70" s="59">
        <f t="shared" si="16"/>
        <v>0</v>
      </c>
      <c r="AE70" s="59">
        <f t="shared" si="16"/>
        <v>0</v>
      </c>
      <c r="AF70" s="59">
        <f t="shared" si="16"/>
        <v>0</v>
      </c>
      <c r="AG70" s="59">
        <f t="shared" si="16"/>
        <v>0</v>
      </c>
      <c r="AH70" s="59">
        <f t="shared" si="16"/>
        <v>0</v>
      </c>
      <c r="AI70" s="59">
        <f t="shared" si="16"/>
        <v>0</v>
      </c>
      <c r="AJ70" s="59">
        <f t="shared" si="16"/>
        <v>0</v>
      </c>
      <c r="AK70" s="59">
        <f t="shared" si="16"/>
        <v>0</v>
      </c>
      <c r="AL70" s="59">
        <f t="shared" si="16"/>
        <v>0</v>
      </c>
      <c r="AM70" s="59">
        <f t="shared" si="16"/>
        <v>0</v>
      </c>
      <c r="AN70" s="59">
        <f t="shared" si="16"/>
        <v>0</v>
      </c>
      <c r="AO70" s="59">
        <f t="shared" si="16"/>
        <v>0</v>
      </c>
      <c r="AP70" s="59">
        <f t="shared" si="16"/>
        <v>0</v>
      </c>
      <c r="AQ70" s="59">
        <f t="shared" si="16"/>
        <v>0</v>
      </c>
      <c r="AR70" s="59">
        <f t="shared" si="16"/>
        <v>0</v>
      </c>
      <c r="AS70" s="59">
        <f t="shared" si="16"/>
        <v>0</v>
      </c>
      <c r="AT70" s="59">
        <f t="shared" si="16"/>
        <v>0</v>
      </c>
      <c r="AU70" s="59">
        <f t="shared" si="16"/>
        <v>0</v>
      </c>
      <c r="AV70" s="59">
        <f t="shared" si="16"/>
        <v>0</v>
      </c>
      <c r="AW70" s="59">
        <f t="shared" si="16"/>
        <v>0</v>
      </c>
      <c r="AX70" s="59">
        <f t="shared" si="16"/>
        <v>0</v>
      </c>
      <c r="AY70" s="59">
        <f t="shared" si="16"/>
        <v>0</v>
      </c>
      <c r="AZ70" s="59">
        <f t="shared" si="16"/>
        <v>0</v>
      </c>
      <c r="BA70" s="59">
        <f t="shared" si="16"/>
        <v>0</v>
      </c>
      <c r="BB70" s="59">
        <f t="shared" si="16"/>
        <v>0</v>
      </c>
      <c r="BC70" s="59">
        <f t="shared" si="16"/>
        <v>0</v>
      </c>
      <c r="BD70" s="59">
        <f t="shared" si="16"/>
        <v>0</v>
      </c>
      <c r="BE70" s="59">
        <f t="shared" si="16"/>
        <v>0</v>
      </c>
      <c r="BF70" s="59">
        <f t="shared" si="16"/>
        <v>0</v>
      </c>
      <c r="BG70" s="59">
        <f t="shared" si="16"/>
        <v>0</v>
      </c>
      <c r="BH70" s="59">
        <f t="shared" si="16"/>
        <v>0</v>
      </c>
      <c r="BI70" s="59">
        <f t="shared" si="16"/>
        <v>0</v>
      </c>
      <c r="BJ70" s="59">
        <f t="shared" si="16"/>
        <v>0</v>
      </c>
      <c r="BK70" s="59">
        <f t="shared" si="16"/>
        <v>0</v>
      </c>
      <c r="BL70" s="59">
        <f t="shared" si="16"/>
        <v>0</v>
      </c>
      <c r="BM70" s="59">
        <f t="shared" si="16"/>
        <v>0</v>
      </c>
      <c r="BN70" s="59">
        <f t="shared" si="16"/>
        <v>0</v>
      </c>
      <c r="BO70" s="59">
        <f t="shared" si="16"/>
        <v>0</v>
      </c>
      <c r="BP70" s="59">
        <f t="shared" ref="BP70:DX70" si="17">SUM(BP63:BP69)</f>
        <v>0</v>
      </c>
      <c r="BQ70" s="59">
        <f t="shared" si="17"/>
        <v>0</v>
      </c>
      <c r="BR70" s="59">
        <f t="shared" si="17"/>
        <v>0</v>
      </c>
      <c r="BS70" s="59">
        <f t="shared" si="17"/>
        <v>0</v>
      </c>
      <c r="BT70" s="59">
        <f t="shared" si="17"/>
        <v>0</v>
      </c>
      <c r="BU70" s="59">
        <f t="shared" si="17"/>
        <v>0</v>
      </c>
      <c r="BV70" s="59">
        <f t="shared" si="17"/>
        <v>0</v>
      </c>
      <c r="BW70" s="59">
        <f t="shared" si="17"/>
        <v>0</v>
      </c>
      <c r="BX70" s="59">
        <f t="shared" si="17"/>
        <v>0</v>
      </c>
      <c r="BY70" s="59">
        <f t="shared" si="17"/>
        <v>0</v>
      </c>
      <c r="BZ70" s="59">
        <f t="shared" si="17"/>
        <v>0</v>
      </c>
      <c r="CA70" s="59">
        <f t="shared" si="17"/>
        <v>0</v>
      </c>
      <c r="CB70" s="59">
        <f t="shared" si="17"/>
        <v>0</v>
      </c>
      <c r="CC70" s="59">
        <f t="shared" si="17"/>
        <v>0</v>
      </c>
      <c r="CD70" s="59">
        <f t="shared" si="17"/>
        <v>0</v>
      </c>
      <c r="CE70" s="59">
        <f t="shared" si="17"/>
        <v>0</v>
      </c>
      <c r="CF70" s="59">
        <f t="shared" si="17"/>
        <v>0</v>
      </c>
      <c r="CG70" s="59">
        <f t="shared" si="17"/>
        <v>0</v>
      </c>
      <c r="CH70" s="59">
        <f t="shared" si="17"/>
        <v>0</v>
      </c>
      <c r="CI70" s="59">
        <f t="shared" si="17"/>
        <v>0</v>
      </c>
      <c r="CJ70" s="59">
        <f t="shared" si="17"/>
        <v>0</v>
      </c>
      <c r="CK70" s="59">
        <f t="shared" si="17"/>
        <v>0</v>
      </c>
      <c r="CL70" s="59">
        <f t="shared" si="17"/>
        <v>0</v>
      </c>
      <c r="CM70" s="59">
        <f t="shared" si="17"/>
        <v>0</v>
      </c>
      <c r="CN70" s="59">
        <f t="shared" si="17"/>
        <v>0</v>
      </c>
      <c r="CO70" s="59">
        <f t="shared" si="17"/>
        <v>0</v>
      </c>
      <c r="CP70" s="59">
        <f t="shared" si="17"/>
        <v>0</v>
      </c>
      <c r="CQ70" s="59">
        <f t="shared" si="17"/>
        <v>0</v>
      </c>
      <c r="CR70" s="59">
        <f t="shared" si="17"/>
        <v>0</v>
      </c>
      <c r="CS70" s="59">
        <f t="shared" si="17"/>
        <v>0</v>
      </c>
      <c r="CT70" s="59">
        <f t="shared" si="17"/>
        <v>0</v>
      </c>
      <c r="CU70" s="59">
        <f t="shared" si="17"/>
        <v>0</v>
      </c>
      <c r="CV70" s="59">
        <f t="shared" si="17"/>
        <v>0</v>
      </c>
      <c r="CW70" s="59">
        <f t="shared" si="17"/>
        <v>0</v>
      </c>
      <c r="CX70" s="59">
        <f t="shared" si="17"/>
        <v>0</v>
      </c>
      <c r="CY70" s="59">
        <f t="shared" si="17"/>
        <v>0</v>
      </c>
      <c r="CZ70" s="59">
        <f t="shared" si="17"/>
        <v>0</v>
      </c>
      <c r="DA70" s="59">
        <f t="shared" si="17"/>
        <v>0</v>
      </c>
      <c r="DB70" s="59">
        <f t="shared" si="17"/>
        <v>0</v>
      </c>
      <c r="DC70" s="59">
        <f t="shared" si="17"/>
        <v>0</v>
      </c>
      <c r="DD70" s="59">
        <f t="shared" si="17"/>
        <v>0</v>
      </c>
      <c r="DE70" s="59">
        <f t="shared" si="17"/>
        <v>0</v>
      </c>
      <c r="DF70" s="59">
        <f t="shared" si="17"/>
        <v>0</v>
      </c>
      <c r="DG70" s="59">
        <f t="shared" si="17"/>
        <v>0</v>
      </c>
      <c r="DH70" s="59">
        <f t="shared" si="17"/>
        <v>0</v>
      </c>
      <c r="DI70" s="59">
        <f t="shared" si="17"/>
        <v>0</v>
      </c>
      <c r="DJ70" s="59">
        <f t="shared" si="17"/>
        <v>0</v>
      </c>
      <c r="DK70" s="59">
        <f t="shared" si="17"/>
        <v>0</v>
      </c>
      <c r="DL70" s="59">
        <f t="shared" si="17"/>
        <v>0</v>
      </c>
      <c r="DM70" s="59">
        <f t="shared" si="17"/>
        <v>0</v>
      </c>
      <c r="DN70" s="59">
        <f t="shared" si="17"/>
        <v>0</v>
      </c>
      <c r="DO70" s="59">
        <f t="shared" si="17"/>
        <v>0</v>
      </c>
      <c r="DP70" s="59">
        <f t="shared" si="17"/>
        <v>0</v>
      </c>
      <c r="DQ70" s="59">
        <f t="shared" si="17"/>
        <v>0</v>
      </c>
      <c r="DR70" s="59">
        <f t="shared" si="17"/>
        <v>0</v>
      </c>
      <c r="DS70" s="59">
        <f t="shared" si="17"/>
        <v>0</v>
      </c>
      <c r="DT70" s="59">
        <f t="shared" si="17"/>
        <v>0</v>
      </c>
      <c r="DU70" s="59">
        <f t="shared" si="17"/>
        <v>0</v>
      </c>
      <c r="DV70" s="59">
        <f t="shared" si="17"/>
        <v>0</v>
      </c>
      <c r="DW70" s="59">
        <f t="shared" si="17"/>
        <v>0</v>
      </c>
      <c r="DX70" s="59">
        <f t="shared" si="17"/>
        <v>0</v>
      </c>
    </row>
    <row r="71" spans="1:128">
      <c r="A71" s="4" t="s">
        <v>15</v>
      </c>
      <c r="B71" s="13">
        <v>41209</v>
      </c>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c r="CW71" s="22"/>
      <c r="CX71" s="22"/>
      <c r="CY71" s="22"/>
      <c r="CZ71" s="22"/>
      <c r="DA71" s="22"/>
      <c r="DB71" s="22"/>
      <c r="DC71" s="22"/>
      <c r="DD71" s="22"/>
      <c r="DE71" s="22"/>
      <c r="DF71" s="22"/>
      <c r="DG71" s="22"/>
      <c r="DH71" s="22"/>
      <c r="DI71" s="22"/>
      <c r="DJ71" s="22"/>
      <c r="DK71" s="22"/>
      <c r="DL71" s="22"/>
      <c r="DM71" s="22"/>
      <c r="DN71" s="22"/>
      <c r="DO71" s="22"/>
      <c r="DP71" s="22"/>
      <c r="DQ71" s="22"/>
      <c r="DR71" s="22"/>
      <c r="DS71" s="22"/>
      <c r="DT71" s="22"/>
      <c r="DU71" s="22"/>
      <c r="DV71" s="22"/>
      <c r="DW71" s="22"/>
      <c r="DX71" s="22"/>
    </row>
    <row r="72" spans="1:128">
      <c r="A72" s="4" t="s">
        <v>16</v>
      </c>
      <c r="B72" s="13">
        <v>41210</v>
      </c>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c r="CW72" s="22"/>
      <c r="CX72" s="22"/>
      <c r="CY72" s="22"/>
      <c r="CZ72" s="22"/>
      <c r="DA72" s="22"/>
      <c r="DB72" s="22"/>
      <c r="DC72" s="22"/>
      <c r="DD72" s="22"/>
      <c r="DE72" s="22"/>
      <c r="DF72" s="22"/>
      <c r="DG72" s="22"/>
      <c r="DH72" s="22"/>
      <c r="DI72" s="22"/>
      <c r="DJ72" s="22"/>
      <c r="DK72" s="22"/>
      <c r="DL72" s="22"/>
      <c r="DM72" s="22"/>
      <c r="DN72" s="22"/>
      <c r="DO72" s="22"/>
      <c r="DP72" s="22"/>
      <c r="DQ72" s="22"/>
      <c r="DR72" s="22"/>
      <c r="DS72" s="22"/>
      <c r="DT72" s="22"/>
      <c r="DU72" s="22"/>
      <c r="DV72" s="22"/>
      <c r="DW72" s="22"/>
      <c r="DX72" s="22"/>
    </row>
    <row r="73" spans="1:128">
      <c r="A73" s="4" t="s">
        <v>17</v>
      </c>
      <c r="B73" s="13">
        <v>41211</v>
      </c>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c r="CW73" s="22"/>
      <c r="CX73" s="22"/>
      <c r="CY73" s="22"/>
      <c r="CZ73" s="22"/>
      <c r="DA73" s="22"/>
      <c r="DB73" s="22"/>
      <c r="DC73" s="22"/>
      <c r="DD73" s="22"/>
      <c r="DE73" s="22"/>
      <c r="DF73" s="22"/>
      <c r="DG73" s="22"/>
      <c r="DH73" s="22"/>
      <c r="DI73" s="22"/>
      <c r="DJ73" s="22"/>
      <c r="DK73" s="22"/>
      <c r="DL73" s="22"/>
      <c r="DM73" s="22"/>
      <c r="DN73" s="22"/>
      <c r="DO73" s="22"/>
      <c r="DP73" s="22"/>
      <c r="DQ73" s="22"/>
      <c r="DR73" s="22"/>
      <c r="DS73" s="22"/>
      <c r="DT73" s="22"/>
      <c r="DU73" s="22"/>
      <c r="DV73" s="22"/>
      <c r="DW73" s="22"/>
      <c r="DX73" s="22"/>
    </row>
    <row r="74" spans="1:128">
      <c r="A74" s="4" t="s">
        <v>11</v>
      </c>
      <c r="B74" s="13">
        <v>41212</v>
      </c>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c r="CW74" s="22"/>
      <c r="CX74" s="22"/>
      <c r="CY74" s="22"/>
      <c r="CZ74" s="22"/>
      <c r="DA74" s="22"/>
      <c r="DB74" s="22"/>
      <c r="DC74" s="22"/>
      <c r="DD74" s="22"/>
      <c r="DE74" s="22"/>
      <c r="DF74" s="22"/>
      <c r="DG74" s="22"/>
      <c r="DH74" s="22"/>
      <c r="DI74" s="22"/>
      <c r="DJ74" s="22"/>
      <c r="DK74" s="22"/>
      <c r="DL74" s="22"/>
      <c r="DM74" s="22"/>
      <c r="DN74" s="22"/>
      <c r="DO74" s="22"/>
      <c r="DP74" s="22"/>
      <c r="DQ74" s="22"/>
      <c r="DR74" s="22"/>
      <c r="DS74" s="22"/>
      <c r="DT74" s="22"/>
      <c r="DU74" s="22"/>
      <c r="DV74" s="22"/>
      <c r="DW74" s="22"/>
      <c r="DX74" s="22"/>
    </row>
    <row r="75" spans="1:128">
      <c r="A75" s="4" t="s">
        <v>12</v>
      </c>
      <c r="B75" s="13">
        <v>41213</v>
      </c>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c r="CW75" s="22"/>
      <c r="CX75" s="22"/>
      <c r="CY75" s="22"/>
      <c r="CZ75" s="22"/>
      <c r="DA75" s="22"/>
      <c r="DB75" s="22"/>
      <c r="DC75" s="22"/>
      <c r="DD75" s="22"/>
      <c r="DE75" s="22"/>
      <c r="DF75" s="22"/>
      <c r="DG75" s="22"/>
      <c r="DH75" s="22"/>
      <c r="DI75" s="22"/>
      <c r="DJ75" s="22"/>
      <c r="DK75" s="22"/>
      <c r="DL75" s="22"/>
      <c r="DM75" s="22"/>
      <c r="DN75" s="22"/>
      <c r="DO75" s="22"/>
      <c r="DP75" s="22"/>
      <c r="DQ75" s="22"/>
      <c r="DR75" s="22"/>
      <c r="DS75" s="22"/>
      <c r="DT75" s="22"/>
      <c r="DU75" s="22"/>
      <c r="DV75" s="22"/>
      <c r="DW75" s="22"/>
      <c r="DX75" s="22"/>
    </row>
    <row r="76" spans="1:128">
      <c r="A76" s="4" t="s">
        <v>13</v>
      </c>
      <c r="B76" s="13">
        <v>41214</v>
      </c>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c r="CW76" s="22"/>
      <c r="CX76" s="22"/>
      <c r="CY76" s="22"/>
      <c r="CZ76" s="22"/>
      <c r="DA76" s="22"/>
      <c r="DB76" s="22"/>
      <c r="DC76" s="22"/>
      <c r="DD76" s="22"/>
      <c r="DE76" s="22"/>
      <c r="DF76" s="22"/>
      <c r="DG76" s="22"/>
      <c r="DH76" s="22"/>
      <c r="DI76" s="22"/>
      <c r="DJ76" s="22"/>
      <c r="DK76" s="22"/>
      <c r="DL76" s="22"/>
      <c r="DM76" s="22"/>
      <c r="DN76" s="22"/>
      <c r="DO76" s="22"/>
      <c r="DP76" s="22"/>
      <c r="DQ76" s="22"/>
      <c r="DR76" s="22"/>
      <c r="DS76" s="22"/>
      <c r="DT76" s="22"/>
      <c r="DU76" s="22"/>
      <c r="DV76" s="22"/>
      <c r="DW76" s="22"/>
      <c r="DX76" s="22"/>
    </row>
    <row r="77" spans="1:128" s="7" customFormat="1">
      <c r="A77" s="5" t="s">
        <v>14</v>
      </c>
      <c r="B77" s="55">
        <v>41215</v>
      </c>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c r="BO77" s="6"/>
      <c r="BP77" s="6"/>
      <c r="BQ77" s="6"/>
      <c r="BR77" s="6"/>
      <c r="BS77" s="6"/>
      <c r="BT77" s="6"/>
      <c r="BU77" s="6"/>
      <c r="BV77" s="6"/>
      <c r="BW77" s="6"/>
      <c r="BX77" s="6"/>
      <c r="BY77" s="6"/>
      <c r="BZ77" s="6"/>
      <c r="CA77" s="6"/>
      <c r="CB77" s="6"/>
      <c r="CC77" s="6"/>
      <c r="CD77" s="6"/>
      <c r="CE77" s="6"/>
      <c r="CF77" s="6"/>
      <c r="CG77" s="6"/>
      <c r="CH77" s="6"/>
      <c r="CI77" s="6"/>
      <c r="CJ77" s="6"/>
      <c r="CK77" s="6"/>
      <c r="CL77" s="6"/>
      <c r="CM77" s="6"/>
      <c r="CN77" s="6"/>
      <c r="CO77" s="6"/>
      <c r="CP77" s="6"/>
      <c r="CQ77" s="6"/>
      <c r="CR77" s="6"/>
      <c r="CS77" s="6"/>
      <c r="CT77" s="6"/>
      <c r="CU77" s="6"/>
      <c r="CV77" s="6"/>
      <c r="CW77" s="6"/>
      <c r="CX77" s="6"/>
      <c r="CY77" s="6"/>
      <c r="CZ77" s="6"/>
      <c r="DA77" s="6"/>
      <c r="DB77" s="6"/>
      <c r="DC77" s="6"/>
      <c r="DD77" s="6"/>
      <c r="DE77" s="6"/>
      <c r="DF77" s="6"/>
      <c r="DG77" s="6"/>
      <c r="DH77" s="6"/>
      <c r="DI77" s="6"/>
      <c r="DJ77" s="6"/>
      <c r="DK77" s="6"/>
      <c r="DL77" s="6"/>
      <c r="DM77" s="6"/>
      <c r="DN77" s="6"/>
      <c r="DO77" s="6"/>
      <c r="DP77" s="6"/>
      <c r="DQ77" s="6"/>
      <c r="DR77" s="6"/>
      <c r="DS77" s="6"/>
      <c r="DT77" s="6"/>
      <c r="DU77" s="6"/>
      <c r="DV77" s="6"/>
      <c r="DW77" s="6"/>
      <c r="DX77" s="6"/>
    </row>
    <row r="78" spans="1:128" s="56" customFormat="1">
      <c r="A78" s="179" t="s">
        <v>21</v>
      </c>
      <c r="B78" s="179"/>
      <c r="C78" s="59">
        <f>C71+C72+C73+C74+C75</f>
        <v>0</v>
      </c>
      <c r="D78" s="59">
        <f t="shared" ref="D78:BO78" si="18">D71+D72+D73+D74+D75</f>
        <v>0</v>
      </c>
      <c r="E78" s="59">
        <f t="shared" si="18"/>
        <v>0</v>
      </c>
      <c r="F78" s="59">
        <f t="shared" si="18"/>
        <v>0</v>
      </c>
      <c r="G78" s="59">
        <f t="shared" si="18"/>
        <v>0</v>
      </c>
      <c r="H78" s="59">
        <f t="shared" si="18"/>
        <v>0</v>
      </c>
      <c r="I78" s="59">
        <f t="shared" si="18"/>
        <v>0</v>
      </c>
      <c r="J78" s="59">
        <f t="shared" si="18"/>
        <v>0</v>
      </c>
      <c r="K78" s="59">
        <f t="shared" si="18"/>
        <v>0</v>
      </c>
      <c r="L78" s="59">
        <f t="shared" si="18"/>
        <v>0</v>
      </c>
      <c r="M78" s="59">
        <f t="shared" si="18"/>
        <v>0</v>
      </c>
      <c r="N78" s="59">
        <f t="shared" si="18"/>
        <v>0</v>
      </c>
      <c r="O78" s="59">
        <f t="shared" si="18"/>
        <v>0</v>
      </c>
      <c r="P78" s="59">
        <f t="shared" si="18"/>
        <v>0</v>
      </c>
      <c r="Q78" s="59">
        <f t="shared" si="18"/>
        <v>0</v>
      </c>
      <c r="R78" s="59">
        <f t="shared" si="18"/>
        <v>0</v>
      </c>
      <c r="S78" s="59">
        <f t="shared" si="18"/>
        <v>0</v>
      </c>
      <c r="T78" s="59">
        <f t="shared" si="18"/>
        <v>0</v>
      </c>
      <c r="U78" s="59">
        <f t="shared" si="18"/>
        <v>0</v>
      </c>
      <c r="V78" s="59">
        <f t="shared" si="18"/>
        <v>0</v>
      </c>
      <c r="W78" s="59">
        <f t="shared" si="18"/>
        <v>0</v>
      </c>
      <c r="X78" s="59">
        <f t="shared" si="18"/>
        <v>0</v>
      </c>
      <c r="Y78" s="59">
        <f t="shared" si="18"/>
        <v>0</v>
      </c>
      <c r="Z78" s="59">
        <f t="shared" si="18"/>
        <v>0</v>
      </c>
      <c r="AA78" s="59">
        <f t="shared" si="18"/>
        <v>0</v>
      </c>
      <c r="AB78" s="59">
        <f t="shared" si="18"/>
        <v>0</v>
      </c>
      <c r="AC78" s="59">
        <f t="shared" si="18"/>
        <v>0</v>
      </c>
      <c r="AD78" s="59">
        <f t="shared" si="18"/>
        <v>0</v>
      </c>
      <c r="AE78" s="59">
        <f t="shared" si="18"/>
        <v>0</v>
      </c>
      <c r="AF78" s="59">
        <f t="shared" si="18"/>
        <v>0</v>
      </c>
      <c r="AG78" s="59">
        <f t="shared" si="18"/>
        <v>0</v>
      </c>
      <c r="AH78" s="59">
        <f t="shared" si="18"/>
        <v>0</v>
      </c>
      <c r="AI78" s="59">
        <f t="shared" si="18"/>
        <v>0</v>
      </c>
      <c r="AJ78" s="59">
        <f t="shared" si="18"/>
        <v>0</v>
      </c>
      <c r="AK78" s="59">
        <f t="shared" si="18"/>
        <v>0</v>
      </c>
      <c r="AL78" s="59">
        <f t="shared" si="18"/>
        <v>0</v>
      </c>
      <c r="AM78" s="59">
        <f t="shared" si="18"/>
        <v>0</v>
      </c>
      <c r="AN78" s="59">
        <f t="shared" si="18"/>
        <v>0</v>
      </c>
      <c r="AO78" s="59">
        <f t="shared" si="18"/>
        <v>0</v>
      </c>
      <c r="AP78" s="59">
        <f t="shared" si="18"/>
        <v>0</v>
      </c>
      <c r="AQ78" s="59">
        <f t="shared" si="18"/>
        <v>0</v>
      </c>
      <c r="AR78" s="59">
        <f t="shared" si="18"/>
        <v>0</v>
      </c>
      <c r="AS78" s="59">
        <f t="shared" si="18"/>
        <v>0</v>
      </c>
      <c r="AT78" s="59">
        <f t="shared" si="18"/>
        <v>0</v>
      </c>
      <c r="AU78" s="59">
        <f t="shared" si="18"/>
        <v>0</v>
      </c>
      <c r="AV78" s="59">
        <f t="shared" si="18"/>
        <v>0</v>
      </c>
      <c r="AW78" s="59">
        <f t="shared" si="18"/>
        <v>0</v>
      </c>
      <c r="AX78" s="59">
        <f t="shared" si="18"/>
        <v>0</v>
      </c>
      <c r="AY78" s="59">
        <f t="shared" si="18"/>
        <v>0</v>
      </c>
      <c r="AZ78" s="59">
        <f t="shared" si="18"/>
        <v>0</v>
      </c>
      <c r="BA78" s="59">
        <f t="shared" si="18"/>
        <v>0</v>
      </c>
      <c r="BB78" s="59">
        <f t="shared" si="18"/>
        <v>0</v>
      </c>
      <c r="BC78" s="59">
        <f t="shared" si="18"/>
        <v>0</v>
      </c>
      <c r="BD78" s="59">
        <f t="shared" si="18"/>
        <v>0</v>
      </c>
      <c r="BE78" s="59">
        <f t="shared" si="18"/>
        <v>0</v>
      </c>
      <c r="BF78" s="59">
        <f t="shared" si="18"/>
        <v>0</v>
      </c>
      <c r="BG78" s="59">
        <f t="shared" si="18"/>
        <v>0</v>
      </c>
      <c r="BH78" s="59">
        <f t="shared" si="18"/>
        <v>0</v>
      </c>
      <c r="BI78" s="59">
        <f t="shared" si="18"/>
        <v>0</v>
      </c>
      <c r="BJ78" s="59">
        <f t="shared" si="18"/>
        <v>0</v>
      </c>
      <c r="BK78" s="59">
        <f t="shared" si="18"/>
        <v>0</v>
      </c>
      <c r="BL78" s="59">
        <f t="shared" si="18"/>
        <v>0</v>
      </c>
      <c r="BM78" s="59">
        <f t="shared" si="18"/>
        <v>0</v>
      </c>
      <c r="BN78" s="59">
        <f t="shared" si="18"/>
        <v>0</v>
      </c>
      <c r="BO78" s="59">
        <f t="shared" si="18"/>
        <v>0</v>
      </c>
      <c r="BP78" s="59">
        <f t="shared" ref="BP78:DX78" si="19">BP71+BP72+BP73+BP74+BP75</f>
        <v>0</v>
      </c>
      <c r="BQ78" s="59">
        <f t="shared" si="19"/>
        <v>0</v>
      </c>
      <c r="BR78" s="59">
        <f t="shared" si="19"/>
        <v>0</v>
      </c>
      <c r="BS78" s="59">
        <f t="shared" si="19"/>
        <v>0</v>
      </c>
      <c r="BT78" s="59">
        <f t="shared" si="19"/>
        <v>0</v>
      </c>
      <c r="BU78" s="59">
        <f t="shared" si="19"/>
        <v>0</v>
      </c>
      <c r="BV78" s="59">
        <f t="shared" si="19"/>
        <v>0</v>
      </c>
      <c r="BW78" s="59">
        <f t="shared" si="19"/>
        <v>0</v>
      </c>
      <c r="BX78" s="59">
        <f t="shared" si="19"/>
        <v>0</v>
      </c>
      <c r="BY78" s="59">
        <f t="shared" si="19"/>
        <v>0</v>
      </c>
      <c r="BZ78" s="59">
        <f t="shared" si="19"/>
        <v>0</v>
      </c>
      <c r="CA78" s="59">
        <f t="shared" si="19"/>
        <v>0</v>
      </c>
      <c r="CB78" s="59">
        <f t="shared" si="19"/>
        <v>0</v>
      </c>
      <c r="CC78" s="59">
        <f t="shared" si="19"/>
        <v>0</v>
      </c>
      <c r="CD78" s="59">
        <f t="shared" si="19"/>
        <v>0</v>
      </c>
      <c r="CE78" s="59">
        <f t="shared" si="19"/>
        <v>0</v>
      </c>
      <c r="CF78" s="59">
        <f t="shared" si="19"/>
        <v>0</v>
      </c>
      <c r="CG78" s="59">
        <f t="shared" si="19"/>
        <v>0</v>
      </c>
      <c r="CH78" s="59">
        <f t="shared" si="19"/>
        <v>0</v>
      </c>
      <c r="CI78" s="59">
        <f t="shared" si="19"/>
        <v>0</v>
      </c>
      <c r="CJ78" s="59">
        <f t="shared" si="19"/>
        <v>0</v>
      </c>
      <c r="CK78" s="59">
        <f t="shared" si="19"/>
        <v>0</v>
      </c>
      <c r="CL78" s="59">
        <f t="shared" si="19"/>
        <v>0</v>
      </c>
      <c r="CM78" s="59">
        <f t="shared" si="19"/>
        <v>0</v>
      </c>
      <c r="CN78" s="59">
        <f t="shared" si="19"/>
        <v>0</v>
      </c>
      <c r="CO78" s="59">
        <f t="shared" si="19"/>
        <v>0</v>
      </c>
      <c r="CP78" s="59">
        <f t="shared" si="19"/>
        <v>0</v>
      </c>
      <c r="CQ78" s="59">
        <f t="shared" si="19"/>
        <v>0</v>
      </c>
      <c r="CR78" s="59">
        <f t="shared" si="19"/>
        <v>0</v>
      </c>
      <c r="CS78" s="59">
        <f t="shared" si="19"/>
        <v>0</v>
      </c>
      <c r="CT78" s="59">
        <f t="shared" si="19"/>
        <v>0</v>
      </c>
      <c r="CU78" s="59">
        <f t="shared" si="19"/>
        <v>0</v>
      </c>
      <c r="CV78" s="59">
        <f t="shared" si="19"/>
        <v>0</v>
      </c>
      <c r="CW78" s="59">
        <f t="shared" si="19"/>
        <v>0</v>
      </c>
      <c r="CX78" s="59">
        <f t="shared" si="19"/>
        <v>0</v>
      </c>
      <c r="CY78" s="59">
        <f t="shared" si="19"/>
        <v>0</v>
      </c>
      <c r="CZ78" s="59">
        <f t="shared" si="19"/>
        <v>0</v>
      </c>
      <c r="DA78" s="59">
        <f t="shared" si="19"/>
        <v>0</v>
      </c>
      <c r="DB78" s="59">
        <f t="shared" si="19"/>
        <v>0</v>
      </c>
      <c r="DC78" s="59">
        <f t="shared" si="19"/>
        <v>0</v>
      </c>
      <c r="DD78" s="59">
        <f t="shared" si="19"/>
        <v>0</v>
      </c>
      <c r="DE78" s="59">
        <f t="shared" si="19"/>
        <v>0</v>
      </c>
      <c r="DF78" s="59">
        <f t="shared" si="19"/>
        <v>0</v>
      </c>
      <c r="DG78" s="59">
        <f t="shared" si="19"/>
        <v>0</v>
      </c>
      <c r="DH78" s="59">
        <f t="shared" si="19"/>
        <v>0</v>
      </c>
      <c r="DI78" s="59">
        <f t="shared" si="19"/>
        <v>0</v>
      </c>
      <c r="DJ78" s="59">
        <f t="shared" si="19"/>
        <v>0</v>
      </c>
      <c r="DK78" s="59">
        <f t="shared" si="19"/>
        <v>0</v>
      </c>
      <c r="DL78" s="59">
        <f t="shared" si="19"/>
        <v>0</v>
      </c>
      <c r="DM78" s="59">
        <f t="shared" si="19"/>
        <v>0</v>
      </c>
      <c r="DN78" s="59">
        <f t="shared" si="19"/>
        <v>0</v>
      </c>
      <c r="DO78" s="59">
        <f t="shared" si="19"/>
        <v>0</v>
      </c>
      <c r="DP78" s="59">
        <f t="shared" si="19"/>
        <v>0</v>
      </c>
      <c r="DQ78" s="59">
        <f t="shared" si="19"/>
        <v>0</v>
      </c>
      <c r="DR78" s="59">
        <f t="shared" si="19"/>
        <v>0</v>
      </c>
      <c r="DS78" s="59">
        <f t="shared" si="19"/>
        <v>0</v>
      </c>
      <c r="DT78" s="59">
        <f t="shared" si="19"/>
        <v>0</v>
      </c>
      <c r="DU78" s="59">
        <f t="shared" si="19"/>
        <v>0</v>
      </c>
      <c r="DV78" s="59">
        <f t="shared" si="19"/>
        <v>0</v>
      </c>
      <c r="DW78" s="59">
        <f t="shared" si="19"/>
        <v>0</v>
      </c>
      <c r="DX78" s="59">
        <f t="shared" si="19"/>
        <v>0</v>
      </c>
    </row>
    <row r="79" spans="1:128" s="20" customFormat="1" ht="24.95" customHeight="1">
      <c r="A79" s="183" t="s">
        <v>27</v>
      </c>
      <c r="B79" s="184"/>
      <c r="C79" s="18">
        <f>C78+C70+C62+C54+C46</f>
        <v>0</v>
      </c>
      <c r="D79" s="18">
        <f t="shared" ref="D79:BO79" si="20">D78+D70+D62+D54+D46</f>
        <v>0</v>
      </c>
      <c r="E79" s="18">
        <f t="shared" si="20"/>
        <v>0</v>
      </c>
      <c r="F79" s="18">
        <f t="shared" si="20"/>
        <v>0</v>
      </c>
      <c r="G79" s="18">
        <f t="shared" si="20"/>
        <v>0</v>
      </c>
      <c r="H79" s="18">
        <f t="shared" si="20"/>
        <v>0</v>
      </c>
      <c r="I79" s="18">
        <f t="shared" si="20"/>
        <v>0</v>
      </c>
      <c r="J79" s="18">
        <f t="shared" si="20"/>
        <v>0</v>
      </c>
      <c r="K79" s="18">
        <f t="shared" si="20"/>
        <v>0</v>
      </c>
      <c r="L79" s="18">
        <f t="shared" si="20"/>
        <v>0</v>
      </c>
      <c r="M79" s="18">
        <f t="shared" si="20"/>
        <v>0</v>
      </c>
      <c r="N79" s="18">
        <f t="shared" si="20"/>
        <v>0</v>
      </c>
      <c r="O79" s="18">
        <f t="shared" si="20"/>
        <v>0</v>
      </c>
      <c r="P79" s="18">
        <f t="shared" si="20"/>
        <v>0</v>
      </c>
      <c r="Q79" s="18">
        <f t="shared" si="20"/>
        <v>0</v>
      </c>
      <c r="R79" s="18">
        <f t="shared" si="20"/>
        <v>0</v>
      </c>
      <c r="S79" s="18">
        <f t="shared" si="20"/>
        <v>0</v>
      </c>
      <c r="T79" s="18">
        <f t="shared" si="20"/>
        <v>0</v>
      </c>
      <c r="U79" s="18">
        <f t="shared" si="20"/>
        <v>0</v>
      </c>
      <c r="V79" s="18">
        <f t="shared" si="20"/>
        <v>0</v>
      </c>
      <c r="W79" s="18">
        <f t="shared" si="20"/>
        <v>0</v>
      </c>
      <c r="X79" s="18">
        <f t="shared" si="20"/>
        <v>0</v>
      </c>
      <c r="Y79" s="18">
        <f t="shared" si="20"/>
        <v>0</v>
      </c>
      <c r="Z79" s="18">
        <f t="shared" si="20"/>
        <v>0</v>
      </c>
      <c r="AA79" s="18">
        <f t="shared" si="20"/>
        <v>0</v>
      </c>
      <c r="AB79" s="18">
        <f t="shared" si="20"/>
        <v>0</v>
      </c>
      <c r="AC79" s="18">
        <f t="shared" si="20"/>
        <v>0</v>
      </c>
      <c r="AD79" s="18">
        <f t="shared" si="20"/>
        <v>0</v>
      </c>
      <c r="AE79" s="18">
        <f t="shared" si="20"/>
        <v>0</v>
      </c>
      <c r="AF79" s="18">
        <f t="shared" si="20"/>
        <v>0</v>
      </c>
      <c r="AG79" s="18">
        <f t="shared" si="20"/>
        <v>0</v>
      </c>
      <c r="AH79" s="18">
        <f t="shared" si="20"/>
        <v>0</v>
      </c>
      <c r="AI79" s="18">
        <f t="shared" si="20"/>
        <v>0</v>
      </c>
      <c r="AJ79" s="18">
        <f t="shared" si="20"/>
        <v>0</v>
      </c>
      <c r="AK79" s="18">
        <f t="shared" si="20"/>
        <v>0</v>
      </c>
      <c r="AL79" s="18">
        <f t="shared" si="20"/>
        <v>0</v>
      </c>
      <c r="AM79" s="18">
        <f t="shared" si="20"/>
        <v>0</v>
      </c>
      <c r="AN79" s="18">
        <f t="shared" si="20"/>
        <v>0</v>
      </c>
      <c r="AO79" s="18">
        <f t="shared" si="20"/>
        <v>0</v>
      </c>
      <c r="AP79" s="18">
        <f t="shared" si="20"/>
        <v>0</v>
      </c>
      <c r="AQ79" s="18">
        <f t="shared" si="20"/>
        <v>0</v>
      </c>
      <c r="AR79" s="18">
        <f t="shared" si="20"/>
        <v>0</v>
      </c>
      <c r="AS79" s="18">
        <f t="shared" si="20"/>
        <v>0</v>
      </c>
      <c r="AT79" s="18">
        <f t="shared" si="20"/>
        <v>0</v>
      </c>
      <c r="AU79" s="18">
        <f t="shared" si="20"/>
        <v>0</v>
      </c>
      <c r="AV79" s="18">
        <f t="shared" si="20"/>
        <v>0</v>
      </c>
      <c r="AW79" s="18">
        <f t="shared" si="20"/>
        <v>0</v>
      </c>
      <c r="AX79" s="18">
        <f t="shared" si="20"/>
        <v>0</v>
      </c>
      <c r="AY79" s="18">
        <f t="shared" si="20"/>
        <v>0</v>
      </c>
      <c r="AZ79" s="18">
        <f t="shared" si="20"/>
        <v>0</v>
      </c>
      <c r="BA79" s="18">
        <f t="shared" si="20"/>
        <v>0</v>
      </c>
      <c r="BB79" s="18">
        <f t="shared" si="20"/>
        <v>0</v>
      </c>
      <c r="BC79" s="18">
        <f t="shared" si="20"/>
        <v>0</v>
      </c>
      <c r="BD79" s="18">
        <f t="shared" si="20"/>
        <v>0</v>
      </c>
      <c r="BE79" s="18">
        <f t="shared" si="20"/>
        <v>0</v>
      </c>
      <c r="BF79" s="18">
        <f t="shared" si="20"/>
        <v>0</v>
      </c>
      <c r="BG79" s="18">
        <f t="shared" si="20"/>
        <v>0</v>
      </c>
      <c r="BH79" s="18">
        <f t="shared" si="20"/>
        <v>0</v>
      </c>
      <c r="BI79" s="18">
        <f t="shared" si="20"/>
        <v>0</v>
      </c>
      <c r="BJ79" s="18">
        <f t="shared" si="20"/>
        <v>0</v>
      </c>
      <c r="BK79" s="18">
        <f t="shared" si="20"/>
        <v>0</v>
      </c>
      <c r="BL79" s="18">
        <f t="shared" si="20"/>
        <v>0</v>
      </c>
      <c r="BM79" s="18">
        <f t="shared" si="20"/>
        <v>0</v>
      </c>
      <c r="BN79" s="18">
        <f t="shared" si="20"/>
        <v>0</v>
      </c>
      <c r="BO79" s="18">
        <f t="shared" si="20"/>
        <v>0</v>
      </c>
      <c r="BP79" s="18">
        <f t="shared" ref="BP79:DX79" si="21">BP78+BP70+BP62+BP54+BP46</f>
        <v>0</v>
      </c>
      <c r="BQ79" s="18">
        <f t="shared" si="21"/>
        <v>0</v>
      </c>
      <c r="BR79" s="18">
        <f t="shared" si="21"/>
        <v>0</v>
      </c>
      <c r="BS79" s="18">
        <f t="shared" si="21"/>
        <v>0</v>
      </c>
      <c r="BT79" s="18">
        <f t="shared" si="21"/>
        <v>0</v>
      </c>
      <c r="BU79" s="18">
        <f t="shared" si="21"/>
        <v>0</v>
      </c>
      <c r="BV79" s="18">
        <f t="shared" si="21"/>
        <v>0</v>
      </c>
      <c r="BW79" s="18">
        <f t="shared" si="21"/>
        <v>0</v>
      </c>
      <c r="BX79" s="18">
        <f t="shared" si="21"/>
        <v>0</v>
      </c>
      <c r="BY79" s="18">
        <f t="shared" si="21"/>
        <v>0</v>
      </c>
      <c r="BZ79" s="18">
        <f t="shared" si="21"/>
        <v>0</v>
      </c>
      <c r="CA79" s="18">
        <f t="shared" si="21"/>
        <v>0</v>
      </c>
      <c r="CB79" s="18">
        <f t="shared" si="21"/>
        <v>0</v>
      </c>
      <c r="CC79" s="18">
        <f t="shared" si="21"/>
        <v>0</v>
      </c>
      <c r="CD79" s="18">
        <f t="shared" si="21"/>
        <v>0</v>
      </c>
      <c r="CE79" s="18">
        <f t="shared" si="21"/>
        <v>0</v>
      </c>
      <c r="CF79" s="18">
        <f t="shared" si="21"/>
        <v>0</v>
      </c>
      <c r="CG79" s="18">
        <f t="shared" si="21"/>
        <v>0</v>
      </c>
      <c r="CH79" s="18">
        <f t="shared" si="21"/>
        <v>0</v>
      </c>
      <c r="CI79" s="18">
        <f t="shared" si="21"/>
        <v>0</v>
      </c>
      <c r="CJ79" s="18">
        <f t="shared" si="21"/>
        <v>0</v>
      </c>
      <c r="CK79" s="18">
        <f t="shared" si="21"/>
        <v>0</v>
      </c>
      <c r="CL79" s="18">
        <f t="shared" si="21"/>
        <v>0</v>
      </c>
      <c r="CM79" s="18">
        <f t="shared" si="21"/>
        <v>0</v>
      </c>
      <c r="CN79" s="18">
        <f t="shared" si="21"/>
        <v>0</v>
      </c>
      <c r="CO79" s="18">
        <f t="shared" si="21"/>
        <v>0</v>
      </c>
      <c r="CP79" s="18">
        <f t="shared" si="21"/>
        <v>0</v>
      </c>
      <c r="CQ79" s="18">
        <f t="shared" si="21"/>
        <v>0</v>
      </c>
      <c r="CR79" s="18">
        <f t="shared" si="21"/>
        <v>0</v>
      </c>
      <c r="CS79" s="18">
        <f t="shared" si="21"/>
        <v>0</v>
      </c>
      <c r="CT79" s="18">
        <f t="shared" si="21"/>
        <v>0</v>
      </c>
      <c r="CU79" s="18">
        <f t="shared" si="21"/>
        <v>0</v>
      </c>
      <c r="CV79" s="18">
        <f t="shared" si="21"/>
        <v>0</v>
      </c>
      <c r="CW79" s="18">
        <f t="shared" si="21"/>
        <v>0</v>
      </c>
      <c r="CX79" s="18">
        <f t="shared" si="21"/>
        <v>0</v>
      </c>
      <c r="CY79" s="18">
        <f t="shared" si="21"/>
        <v>0</v>
      </c>
      <c r="CZ79" s="18">
        <f t="shared" si="21"/>
        <v>0</v>
      </c>
      <c r="DA79" s="18">
        <f t="shared" si="21"/>
        <v>0</v>
      </c>
      <c r="DB79" s="18">
        <f t="shared" si="21"/>
        <v>0</v>
      </c>
      <c r="DC79" s="18">
        <f t="shared" si="21"/>
        <v>0</v>
      </c>
      <c r="DD79" s="18">
        <f t="shared" si="21"/>
        <v>0</v>
      </c>
      <c r="DE79" s="18">
        <f t="shared" si="21"/>
        <v>0</v>
      </c>
      <c r="DF79" s="18">
        <f t="shared" si="21"/>
        <v>0</v>
      </c>
      <c r="DG79" s="18">
        <f t="shared" si="21"/>
        <v>0</v>
      </c>
      <c r="DH79" s="18">
        <f t="shared" si="21"/>
        <v>0</v>
      </c>
      <c r="DI79" s="18">
        <f t="shared" si="21"/>
        <v>0</v>
      </c>
      <c r="DJ79" s="18">
        <f t="shared" si="21"/>
        <v>0</v>
      </c>
      <c r="DK79" s="18">
        <f t="shared" si="21"/>
        <v>0</v>
      </c>
      <c r="DL79" s="18">
        <f t="shared" si="21"/>
        <v>0</v>
      </c>
      <c r="DM79" s="18">
        <f t="shared" si="21"/>
        <v>0</v>
      </c>
      <c r="DN79" s="18">
        <f t="shared" si="21"/>
        <v>0</v>
      </c>
      <c r="DO79" s="18">
        <f t="shared" si="21"/>
        <v>0</v>
      </c>
      <c r="DP79" s="18">
        <f t="shared" si="21"/>
        <v>0</v>
      </c>
      <c r="DQ79" s="18">
        <f t="shared" si="21"/>
        <v>0</v>
      </c>
      <c r="DR79" s="18">
        <f t="shared" si="21"/>
        <v>0</v>
      </c>
      <c r="DS79" s="18">
        <f t="shared" si="21"/>
        <v>0</v>
      </c>
      <c r="DT79" s="18">
        <f t="shared" si="21"/>
        <v>0</v>
      </c>
      <c r="DU79" s="18">
        <f t="shared" si="21"/>
        <v>0</v>
      </c>
      <c r="DV79" s="18">
        <f t="shared" si="21"/>
        <v>0</v>
      </c>
      <c r="DW79" s="18">
        <f t="shared" si="21"/>
        <v>0</v>
      </c>
      <c r="DX79" s="18">
        <f t="shared" si="21"/>
        <v>0</v>
      </c>
    </row>
    <row r="80" spans="1:128">
      <c r="A80" s="4" t="s">
        <v>15</v>
      </c>
      <c r="B80" s="13">
        <v>41216</v>
      </c>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c r="CW80" s="22"/>
      <c r="CX80" s="22"/>
      <c r="CY80" s="22"/>
      <c r="CZ80" s="22"/>
      <c r="DA80" s="22"/>
      <c r="DB80" s="22"/>
      <c r="DC80" s="22"/>
      <c r="DD80" s="22"/>
      <c r="DE80" s="22"/>
      <c r="DF80" s="22"/>
      <c r="DG80" s="22"/>
      <c r="DH80" s="22"/>
      <c r="DI80" s="22"/>
      <c r="DJ80" s="22"/>
      <c r="DK80" s="22"/>
      <c r="DL80" s="22"/>
      <c r="DM80" s="22"/>
      <c r="DN80" s="22"/>
      <c r="DO80" s="22"/>
      <c r="DP80" s="22"/>
      <c r="DQ80" s="22"/>
      <c r="DR80" s="22"/>
      <c r="DS80" s="22"/>
      <c r="DT80" s="22"/>
      <c r="DU80" s="22"/>
      <c r="DV80" s="22"/>
      <c r="DW80" s="22"/>
      <c r="DX80" s="22"/>
    </row>
    <row r="81" spans="1:128">
      <c r="A81" s="4" t="s">
        <v>16</v>
      </c>
      <c r="B81" s="13">
        <v>41217</v>
      </c>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c r="CW81" s="22"/>
      <c r="CX81" s="22"/>
      <c r="CY81" s="22"/>
      <c r="CZ81" s="22"/>
      <c r="DA81" s="22"/>
      <c r="DB81" s="22"/>
      <c r="DC81" s="22"/>
      <c r="DD81" s="22"/>
      <c r="DE81" s="22"/>
      <c r="DF81" s="22"/>
      <c r="DG81" s="22"/>
      <c r="DH81" s="22"/>
      <c r="DI81" s="22"/>
      <c r="DJ81" s="22"/>
      <c r="DK81" s="22"/>
      <c r="DL81" s="22"/>
      <c r="DM81" s="22"/>
      <c r="DN81" s="22"/>
      <c r="DO81" s="22"/>
      <c r="DP81" s="22"/>
      <c r="DQ81" s="22"/>
      <c r="DR81" s="22"/>
      <c r="DS81" s="22"/>
      <c r="DT81" s="22"/>
      <c r="DU81" s="22"/>
      <c r="DV81" s="22"/>
      <c r="DW81" s="22"/>
      <c r="DX81" s="22"/>
    </row>
    <row r="82" spans="1:128">
      <c r="A82" s="4" t="s">
        <v>17</v>
      </c>
      <c r="B82" s="13">
        <v>41218</v>
      </c>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c r="CW82" s="22"/>
      <c r="CX82" s="22"/>
      <c r="CY82" s="22"/>
      <c r="CZ82" s="22"/>
      <c r="DA82" s="22"/>
      <c r="DB82" s="22"/>
      <c r="DC82" s="22"/>
      <c r="DD82" s="22"/>
      <c r="DE82" s="22"/>
      <c r="DF82" s="22"/>
      <c r="DG82" s="22"/>
      <c r="DH82" s="22"/>
      <c r="DI82" s="22"/>
      <c r="DJ82" s="22"/>
      <c r="DK82" s="22"/>
      <c r="DL82" s="22"/>
      <c r="DM82" s="22"/>
      <c r="DN82" s="22"/>
      <c r="DO82" s="22"/>
      <c r="DP82" s="22"/>
      <c r="DQ82" s="22"/>
      <c r="DR82" s="22"/>
      <c r="DS82" s="22"/>
      <c r="DT82" s="22"/>
      <c r="DU82" s="22"/>
      <c r="DV82" s="22"/>
      <c r="DW82" s="22"/>
      <c r="DX82" s="22"/>
    </row>
    <row r="83" spans="1:128">
      <c r="A83" s="4" t="s">
        <v>11</v>
      </c>
      <c r="B83" s="13">
        <v>41219</v>
      </c>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c r="CW83" s="22"/>
      <c r="CX83" s="22"/>
      <c r="CY83" s="22"/>
      <c r="CZ83" s="22"/>
      <c r="DA83" s="22"/>
      <c r="DB83" s="22"/>
      <c r="DC83" s="22"/>
      <c r="DD83" s="22"/>
      <c r="DE83" s="22"/>
      <c r="DF83" s="22"/>
      <c r="DG83" s="22"/>
      <c r="DH83" s="22"/>
      <c r="DI83" s="22"/>
      <c r="DJ83" s="22"/>
      <c r="DK83" s="22"/>
      <c r="DL83" s="22"/>
      <c r="DM83" s="22"/>
      <c r="DN83" s="22"/>
      <c r="DO83" s="22"/>
      <c r="DP83" s="22"/>
      <c r="DQ83" s="22"/>
      <c r="DR83" s="22"/>
      <c r="DS83" s="22"/>
      <c r="DT83" s="22"/>
      <c r="DU83" s="22"/>
      <c r="DV83" s="22"/>
      <c r="DW83" s="22"/>
      <c r="DX83" s="22"/>
    </row>
    <row r="84" spans="1:128">
      <c r="A84" s="4" t="s">
        <v>12</v>
      </c>
      <c r="B84" s="13">
        <v>41220</v>
      </c>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c r="CW84" s="22"/>
      <c r="CX84" s="22"/>
      <c r="CY84" s="22"/>
      <c r="CZ84" s="22"/>
      <c r="DA84" s="22"/>
      <c r="DB84" s="22"/>
      <c r="DC84" s="22"/>
      <c r="DD84" s="22"/>
      <c r="DE84" s="22"/>
      <c r="DF84" s="22"/>
      <c r="DG84" s="22"/>
      <c r="DH84" s="22"/>
      <c r="DI84" s="22"/>
      <c r="DJ84" s="22"/>
      <c r="DK84" s="22"/>
      <c r="DL84" s="22"/>
      <c r="DM84" s="22"/>
      <c r="DN84" s="22"/>
      <c r="DO84" s="22"/>
      <c r="DP84" s="22"/>
      <c r="DQ84" s="22"/>
      <c r="DR84" s="22"/>
      <c r="DS84" s="22"/>
      <c r="DT84" s="22"/>
      <c r="DU84" s="22"/>
      <c r="DV84" s="22"/>
      <c r="DW84" s="22"/>
      <c r="DX84" s="22"/>
    </row>
    <row r="85" spans="1:128">
      <c r="A85" s="4" t="s">
        <v>13</v>
      </c>
      <c r="B85" s="13">
        <v>41221</v>
      </c>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c r="CW85" s="22"/>
      <c r="CX85" s="22"/>
      <c r="CY85" s="22"/>
      <c r="CZ85" s="22"/>
      <c r="DA85" s="22"/>
      <c r="DB85" s="22"/>
      <c r="DC85" s="22"/>
      <c r="DD85" s="22"/>
      <c r="DE85" s="22"/>
      <c r="DF85" s="22"/>
      <c r="DG85" s="22"/>
      <c r="DH85" s="22"/>
      <c r="DI85" s="22"/>
      <c r="DJ85" s="22"/>
      <c r="DK85" s="22"/>
      <c r="DL85" s="22"/>
      <c r="DM85" s="22"/>
      <c r="DN85" s="22"/>
      <c r="DO85" s="22"/>
      <c r="DP85" s="22"/>
      <c r="DQ85" s="22"/>
      <c r="DR85" s="22"/>
      <c r="DS85" s="22"/>
      <c r="DT85" s="22"/>
      <c r="DU85" s="22"/>
      <c r="DV85" s="22"/>
      <c r="DW85" s="22"/>
      <c r="DX85" s="22"/>
    </row>
    <row r="86" spans="1:128" s="7" customFormat="1">
      <c r="A86" s="5" t="s">
        <v>14</v>
      </c>
      <c r="B86" s="55">
        <v>41222</v>
      </c>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c r="BO86" s="6"/>
      <c r="BP86" s="6"/>
      <c r="BQ86" s="6"/>
      <c r="BR86" s="6"/>
      <c r="BS86" s="6"/>
      <c r="BT86" s="6"/>
      <c r="BU86" s="6"/>
      <c r="BV86" s="6"/>
      <c r="BW86" s="6"/>
      <c r="BX86" s="6"/>
      <c r="BY86" s="6"/>
      <c r="BZ86" s="6"/>
      <c r="CA86" s="6"/>
      <c r="CB86" s="6"/>
      <c r="CC86" s="6"/>
      <c r="CD86" s="6"/>
      <c r="CE86" s="6"/>
      <c r="CF86" s="6"/>
      <c r="CG86" s="6"/>
      <c r="CH86" s="6"/>
      <c r="CI86" s="6"/>
      <c r="CJ86" s="6"/>
      <c r="CK86" s="6"/>
      <c r="CL86" s="6"/>
      <c r="CM86" s="6"/>
      <c r="CN86" s="6"/>
      <c r="CO86" s="6"/>
      <c r="CP86" s="6"/>
      <c r="CQ86" s="6"/>
      <c r="CR86" s="6"/>
      <c r="CS86" s="6"/>
      <c r="CT86" s="6"/>
      <c r="CU86" s="6"/>
      <c r="CV86" s="6"/>
      <c r="CW86" s="6"/>
      <c r="CX86" s="6"/>
      <c r="CY86" s="6"/>
      <c r="CZ86" s="6"/>
      <c r="DA86" s="6"/>
      <c r="DB86" s="6"/>
      <c r="DC86" s="6"/>
      <c r="DD86" s="6"/>
      <c r="DE86" s="6"/>
      <c r="DF86" s="6"/>
      <c r="DG86" s="6"/>
      <c r="DH86" s="6"/>
      <c r="DI86" s="6"/>
      <c r="DJ86" s="6"/>
      <c r="DK86" s="6"/>
      <c r="DL86" s="6"/>
      <c r="DM86" s="6"/>
      <c r="DN86" s="6"/>
      <c r="DO86" s="6"/>
      <c r="DP86" s="6"/>
      <c r="DQ86" s="6"/>
      <c r="DR86" s="6"/>
      <c r="DS86" s="6"/>
      <c r="DT86" s="6"/>
      <c r="DU86" s="6"/>
      <c r="DV86" s="6"/>
      <c r="DW86" s="6"/>
      <c r="DX86" s="6"/>
    </row>
    <row r="87" spans="1:128" s="56" customFormat="1">
      <c r="A87" s="179" t="s">
        <v>24</v>
      </c>
      <c r="B87" s="179"/>
      <c r="C87" s="59">
        <f>C86+C85+C84+C83+C82+C81+C80+C76</f>
        <v>0</v>
      </c>
      <c r="D87" s="59">
        <f t="shared" ref="D87:BO87" si="22">D86+D85+D84+D83+D82+D81+D80+D76</f>
        <v>0</v>
      </c>
      <c r="E87" s="59">
        <f t="shared" si="22"/>
        <v>0</v>
      </c>
      <c r="F87" s="59">
        <f t="shared" si="22"/>
        <v>0</v>
      </c>
      <c r="G87" s="59">
        <f t="shared" si="22"/>
        <v>0</v>
      </c>
      <c r="H87" s="59">
        <f t="shared" si="22"/>
        <v>0</v>
      </c>
      <c r="I87" s="59">
        <f t="shared" si="22"/>
        <v>0</v>
      </c>
      <c r="J87" s="59">
        <f t="shared" si="22"/>
        <v>0</v>
      </c>
      <c r="K87" s="59">
        <f t="shared" si="22"/>
        <v>0</v>
      </c>
      <c r="L87" s="59">
        <f t="shared" si="22"/>
        <v>0</v>
      </c>
      <c r="M87" s="59">
        <f t="shared" si="22"/>
        <v>0</v>
      </c>
      <c r="N87" s="59">
        <f t="shared" si="22"/>
        <v>0</v>
      </c>
      <c r="O87" s="59">
        <f t="shared" si="22"/>
        <v>0</v>
      </c>
      <c r="P87" s="59">
        <f t="shared" si="22"/>
        <v>0</v>
      </c>
      <c r="Q87" s="59">
        <f t="shared" si="22"/>
        <v>0</v>
      </c>
      <c r="R87" s="59">
        <f t="shared" si="22"/>
        <v>0</v>
      </c>
      <c r="S87" s="59">
        <f t="shared" si="22"/>
        <v>0</v>
      </c>
      <c r="T87" s="59">
        <f t="shared" si="22"/>
        <v>0</v>
      </c>
      <c r="U87" s="59">
        <f t="shared" si="22"/>
        <v>0</v>
      </c>
      <c r="V87" s="59">
        <f t="shared" si="22"/>
        <v>0</v>
      </c>
      <c r="W87" s="59">
        <f t="shared" si="22"/>
        <v>0</v>
      </c>
      <c r="X87" s="59">
        <f t="shared" si="22"/>
        <v>0</v>
      </c>
      <c r="Y87" s="59">
        <f t="shared" si="22"/>
        <v>0</v>
      </c>
      <c r="Z87" s="59">
        <f t="shared" si="22"/>
        <v>0</v>
      </c>
      <c r="AA87" s="59">
        <f t="shared" si="22"/>
        <v>0</v>
      </c>
      <c r="AB87" s="59">
        <f t="shared" si="22"/>
        <v>0</v>
      </c>
      <c r="AC87" s="59">
        <f t="shared" si="22"/>
        <v>0</v>
      </c>
      <c r="AD87" s="59">
        <f t="shared" si="22"/>
        <v>0</v>
      </c>
      <c r="AE87" s="59">
        <f t="shared" si="22"/>
        <v>0</v>
      </c>
      <c r="AF87" s="59">
        <f t="shared" si="22"/>
        <v>0</v>
      </c>
      <c r="AG87" s="59">
        <f t="shared" si="22"/>
        <v>0</v>
      </c>
      <c r="AH87" s="59">
        <f t="shared" si="22"/>
        <v>0</v>
      </c>
      <c r="AI87" s="59">
        <f t="shared" si="22"/>
        <v>0</v>
      </c>
      <c r="AJ87" s="59">
        <f t="shared" si="22"/>
        <v>0</v>
      </c>
      <c r="AK87" s="59">
        <f t="shared" si="22"/>
        <v>0</v>
      </c>
      <c r="AL87" s="59">
        <f t="shared" si="22"/>
        <v>0</v>
      </c>
      <c r="AM87" s="59">
        <f t="shared" si="22"/>
        <v>0</v>
      </c>
      <c r="AN87" s="59">
        <f t="shared" si="22"/>
        <v>0</v>
      </c>
      <c r="AO87" s="59">
        <f t="shared" si="22"/>
        <v>0</v>
      </c>
      <c r="AP87" s="59">
        <f t="shared" si="22"/>
        <v>0</v>
      </c>
      <c r="AQ87" s="59">
        <f t="shared" si="22"/>
        <v>0</v>
      </c>
      <c r="AR87" s="59">
        <f t="shared" si="22"/>
        <v>0</v>
      </c>
      <c r="AS87" s="59">
        <f t="shared" si="22"/>
        <v>0</v>
      </c>
      <c r="AT87" s="59">
        <f t="shared" si="22"/>
        <v>0</v>
      </c>
      <c r="AU87" s="59">
        <f t="shared" si="22"/>
        <v>0</v>
      </c>
      <c r="AV87" s="59">
        <f t="shared" si="22"/>
        <v>0</v>
      </c>
      <c r="AW87" s="59">
        <f t="shared" si="22"/>
        <v>0</v>
      </c>
      <c r="AX87" s="59">
        <f t="shared" si="22"/>
        <v>0</v>
      </c>
      <c r="AY87" s="59">
        <f t="shared" si="22"/>
        <v>0</v>
      </c>
      <c r="AZ87" s="59">
        <f t="shared" si="22"/>
        <v>0</v>
      </c>
      <c r="BA87" s="59">
        <f t="shared" si="22"/>
        <v>0</v>
      </c>
      <c r="BB87" s="59">
        <f t="shared" si="22"/>
        <v>0</v>
      </c>
      <c r="BC87" s="59">
        <f t="shared" si="22"/>
        <v>0</v>
      </c>
      <c r="BD87" s="59">
        <f t="shared" si="22"/>
        <v>0</v>
      </c>
      <c r="BE87" s="59">
        <f t="shared" si="22"/>
        <v>0</v>
      </c>
      <c r="BF87" s="59">
        <f t="shared" si="22"/>
        <v>0</v>
      </c>
      <c r="BG87" s="59">
        <f t="shared" si="22"/>
        <v>0</v>
      </c>
      <c r="BH87" s="59">
        <f t="shared" si="22"/>
        <v>0</v>
      </c>
      <c r="BI87" s="59">
        <f t="shared" si="22"/>
        <v>0</v>
      </c>
      <c r="BJ87" s="59">
        <f t="shared" si="22"/>
        <v>0</v>
      </c>
      <c r="BK87" s="59">
        <f t="shared" si="22"/>
        <v>0</v>
      </c>
      <c r="BL87" s="59">
        <f t="shared" si="22"/>
        <v>0</v>
      </c>
      <c r="BM87" s="59">
        <f t="shared" si="22"/>
        <v>0</v>
      </c>
      <c r="BN87" s="59">
        <f t="shared" si="22"/>
        <v>0</v>
      </c>
      <c r="BO87" s="59">
        <f t="shared" si="22"/>
        <v>0</v>
      </c>
      <c r="BP87" s="59">
        <f t="shared" ref="BP87:DX87" si="23">BP86+BP85+BP84+BP83+BP82+BP81+BP80+BP76</f>
        <v>0</v>
      </c>
      <c r="BQ87" s="59">
        <f t="shared" si="23"/>
        <v>0</v>
      </c>
      <c r="BR87" s="59">
        <f t="shared" si="23"/>
        <v>0</v>
      </c>
      <c r="BS87" s="59">
        <f t="shared" si="23"/>
        <v>0</v>
      </c>
      <c r="BT87" s="59">
        <f t="shared" si="23"/>
        <v>0</v>
      </c>
      <c r="BU87" s="59">
        <f t="shared" si="23"/>
        <v>0</v>
      </c>
      <c r="BV87" s="59">
        <f t="shared" si="23"/>
        <v>0</v>
      </c>
      <c r="BW87" s="59">
        <f t="shared" si="23"/>
        <v>0</v>
      </c>
      <c r="BX87" s="59">
        <f t="shared" si="23"/>
        <v>0</v>
      </c>
      <c r="BY87" s="59">
        <f t="shared" si="23"/>
        <v>0</v>
      </c>
      <c r="BZ87" s="59">
        <f t="shared" si="23"/>
        <v>0</v>
      </c>
      <c r="CA87" s="59">
        <f t="shared" si="23"/>
        <v>0</v>
      </c>
      <c r="CB87" s="59">
        <f t="shared" si="23"/>
        <v>0</v>
      </c>
      <c r="CC87" s="59">
        <f t="shared" si="23"/>
        <v>0</v>
      </c>
      <c r="CD87" s="59">
        <f t="shared" si="23"/>
        <v>0</v>
      </c>
      <c r="CE87" s="59">
        <f t="shared" si="23"/>
        <v>0</v>
      </c>
      <c r="CF87" s="59">
        <f t="shared" si="23"/>
        <v>0</v>
      </c>
      <c r="CG87" s="59">
        <f t="shared" si="23"/>
        <v>0</v>
      </c>
      <c r="CH87" s="59">
        <f t="shared" si="23"/>
        <v>0</v>
      </c>
      <c r="CI87" s="59">
        <f t="shared" si="23"/>
        <v>0</v>
      </c>
      <c r="CJ87" s="59">
        <f t="shared" si="23"/>
        <v>0</v>
      </c>
      <c r="CK87" s="59">
        <f t="shared" si="23"/>
        <v>0</v>
      </c>
      <c r="CL87" s="59">
        <f t="shared" si="23"/>
        <v>0</v>
      </c>
      <c r="CM87" s="59">
        <f t="shared" si="23"/>
        <v>0</v>
      </c>
      <c r="CN87" s="59">
        <f t="shared" si="23"/>
        <v>0</v>
      </c>
      <c r="CO87" s="59">
        <f t="shared" si="23"/>
        <v>0</v>
      </c>
      <c r="CP87" s="59">
        <f t="shared" si="23"/>
        <v>0</v>
      </c>
      <c r="CQ87" s="59">
        <f t="shared" si="23"/>
        <v>0</v>
      </c>
      <c r="CR87" s="59">
        <f t="shared" si="23"/>
        <v>0</v>
      </c>
      <c r="CS87" s="59">
        <f t="shared" si="23"/>
        <v>0</v>
      </c>
      <c r="CT87" s="59">
        <f t="shared" si="23"/>
        <v>0</v>
      </c>
      <c r="CU87" s="59">
        <f t="shared" si="23"/>
        <v>0</v>
      </c>
      <c r="CV87" s="59">
        <f t="shared" si="23"/>
        <v>0</v>
      </c>
      <c r="CW87" s="59">
        <f t="shared" si="23"/>
        <v>0</v>
      </c>
      <c r="CX87" s="59">
        <f t="shared" si="23"/>
        <v>0</v>
      </c>
      <c r="CY87" s="59">
        <f t="shared" si="23"/>
        <v>0</v>
      </c>
      <c r="CZ87" s="59">
        <f t="shared" si="23"/>
        <v>0</v>
      </c>
      <c r="DA87" s="59">
        <f t="shared" si="23"/>
        <v>0</v>
      </c>
      <c r="DB87" s="59">
        <f t="shared" si="23"/>
        <v>0</v>
      </c>
      <c r="DC87" s="59">
        <f t="shared" si="23"/>
        <v>0</v>
      </c>
      <c r="DD87" s="59">
        <f t="shared" si="23"/>
        <v>0</v>
      </c>
      <c r="DE87" s="59">
        <f t="shared" si="23"/>
        <v>0</v>
      </c>
      <c r="DF87" s="59">
        <f t="shared" si="23"/>
        <v>0</v>
      </c>
      <c r="DG87" s="59">
        <f t="shared" si="23"/>
        <v>0</v>
      </c>
      <c r="DH87" s="59">
        <f t="shared" si="23"/>
        <v>0</v>
      </c>
      <c r="DI87" s="59">
        <f t="shared" si="23"/>
        <v>0</v>
      </c>
      <c r="DJ87" s="59">
        <f t="shared" si="23"/>
        <v>0</v>
      </c>
      <c r="DK87" s="59">
        <f t="shared" si="23"/>
        <v>0</v>
      </c>
      <c r="DL87" s="59">
        <f t="shared" si="23"/>
        <v>0</v>
      </c>
      <c r="DM87" s="59">
        <f t="shared" si="23"/>
        <v>0</v>
      </c>
      <c r="DN87" s="59">
        <f t="shared" si="23"/>
        <v>0</v>
      </c>
      <c r="DO87" s="59">
        <f t="shared" si="23"/>
        <v>0</v>
      </c>
      <c r="DP87" s="59">
        <f t="shared" si="23"/>
        <v>0</v>
      </c>
      <c r="DQ87" s="59">
        <f t="shared" si="23"/>
        <v>0</v>
      </c>
      <c r="DR87" s="59">
        <f t="shared" si="23"/>
        <v>0</v>
      </c>
      <c r="DS87" s="59">
        <f t="shared" si="23"/>
        <v>0</v>
      </c>
      <c r="DT87" s="59">
        <f t="shared" si="23"/>
        <v>0</v>
      </c>
      <c r="DU87" s="59">
        <f t="shared" si="23"/>
        <v>0</v>
      </c>
      <c r="DV87" s="59">
        <f t="shared" si="23"/>
        <v>0</v>
      </c>
      <c r="DW87" s="59">
        <f t="shared" si="23"/>
        <v>0</v>
      </c>
      <c r="DX87" s="59">
        <f t="shared" si="23"/>
        <v>0</v>
      </c>
    </row>
    <row r="88" spans="1:128">
      <c r="A88" s="4" t="s">
        <v>15</v>
      </c>
      <c r="B88" s="13">
        <v>41223</v>
      </c>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c r="CW88" s="22"/>
      <c r="CX88" s="22"/>
      <c r="CY88" s="22"/>
      <c r="CZ88" s="22"/>
      <c r="DA88" s="22"/>
      <c r="DB88" s="22"/>
      <c r="DC88" s="22"/>
      <c r="DD88" s="22"/>
      <c r="DE88" s="22"/>
      <c r="DF88" s="22"/>
      <c r="DG88" s="22"/>
      <c r="DH88" s="22"/>
      <c r="DI88" s="22"/>
      <c r="DJ88" s="22"/>
      <c r="DK88" s="22"/>
      <c r="DL88" s="22"/>
      <c r="DM88" s="22"/>
      <c r="DN88" s="22"/>
      <c r="DO88" s="22"/>
      <c r="DP88" s="22"/>
      <c r="DQ88" s="22"/>
      <c r="DR88" s="22"/>
      <c r="DS88" s="22"/>
      <c r="DT88" s="22"/>
      <c r="DU88" s="22"/>
      <c r="DV88" s="22"/>
      <c r="DW88" s="22"/>
      <c r="DX88" s="22"/>
    </row>
    <row r="89" spans="1:128">
      <c r="A89" s="4" t="s">
        <v>16</v>
      </c>
      <c r="B89" s="13">
        <v>41224</v>
      </c>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c r="CW89" s="22"/>
      <c r="CX89" s="22"/>
      <c r="CY89" s="22"/>
      <c r="CZ89" s="22"/>
      <c r="DA89" s="22"/>
      <c r="DB89" s="22"/>
      <c r="DC89" s="22"/>
      <c r="DD89" s="22"/>
      <c r="DE89" s="22"/>
      <c r="DF89" s="22"/>
      <c r="DG89" s="22"/>
      <c r="DH89" s="22"/>
      <c r="DI89" s="22"/>
      <c r="DJ89" s="22"/>
      <c r="DK89" s="22"/>
      <c r="DL89" s="22"/>
      <c r="DM89" s="22"/>
      <c r="DN89" s="22"/>
      <c r="DO89" s="22"/>
      <c r="DP89" s="22"/>
      <c r="DQ89" s="22"/>
      <c r="DR89" s="22"/>
      <c r="DS89" s="22"/>
      <c r="DT89" s="22"/>
      <c r="DU89" s="22"/>
      <c r="DV89" s="22"/>
      <c r="DW89" s="22"/>
      <c r="DX89" s="22"/>
    </row>
    <row r="90" spans="1:128">
      <c r="A90" s="4" t="s">
        <v>17</v>
      </c>
      <c r="B90" s="13">
        <v>41225</v>
      </c>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c r="CW90" s="22"/>
      <c r="CX90" s="22"/>
      <c r="CY90" s="22"/>
      <c r="CZ90" s="22"/>
      <c r="DA90" s="22"/>
      <c r="DB90" s="22"/>
      <c r="DC90" s="22"/>
      <c r="DD90" s="22"/>
      <c r="DE90" s="22"/>
      <c r="DF90" s="22"/>
      <c r="DG90" s="22"/>
      <c r="DH90" s="22"/>
      <c r="DI90" s="22"/>
      <c r="DJ90" s="22"/>
      <c r="DK90" s="22"/>
      <c r="DL90" s="22"/>
      <c r="DM90" s="22"/>
      <c r="DN90" s="22"/>
      <c r="DO90" s="22"/>
      <c r="DP90" s="22"/>
      <c r="DQ90" s="22"/>
      <c r="DR90" s="22"/>
      <c r="DS90" s="22"/>
      <c r="DT90" s="22"/>
      <c r="DU90" s="22"/>
      <c r="DV90" s="22"/>
      <c r="DW90" s="22"/>
      <c r="DX90" s="22"/>
    </row>
    <row r="91" spans="1:128">
      <c r="A91" s="4" t="s">
        <v>11</v>
      </c>
      <c r="B91" s="13">
        <v>41226</v>
      </c>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c r="CW91" s="22"/>
      <c r="CX91" s="22"/>
      <c r="CY91" s="22"/>
      <c r="CZ91" s="22"/>
      <c r="DA91" s="22"/>
      <c r="DB91" s="22"/>
      <c r="DC91" s="22"/>
      <c r="DD91" s="22"/>
      <c r="DE91" s="22"/>
      <c r="DF91" s="22"/>
      <c r="DG91" s="22"/>
      <c r="DH91" s="22"/>
      <c r="DI91" s="22"/>
      <c r="DJ91" s="22"/>
      <c r="DK91" s="22"/>
      <c r="DL91" s="22"/>
      <c r="DM91" s="22"/>
      <c r="DN91" s="22"/>
      <c r="DO91" s="22"/>
      <c r="DP91" s="22"/>
      <c r="DQ91" s="22"/>
      <c r="DR91" s="22"/>
      <c r="DS91" s="22"/>
      <c r="DT91" s="22"/>
      <c r="DU91" s="22"/>
      <c r="DV91" s="22"/>
      <c r="DW91" s="22"/>
      <c r="DX91" s="22"/>
    </row>
    <row r="92" spans="1:128">
      <c r="A92" s="4" t="s">
        <v>12</v>
      </c>
      <c r="B92" s="13">
        <v>41227</v>
      </c>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c r="CW92" s="22"/>
      <c r="CX92" s="22"/>
      <c r="CY92" s="22"/>
      <c r="CZ92" s="22"/>
      <c r="DA92" s="22"/>
      <c r="DB92" s="22"/>
      <c r="DC92" s="22"/>
      <c r="DD92" s="22"/>
      <c r="DE92" s="22"/>
      <c r="DF92" s="22"/>
      <c r="DG92" s="22"/>
      <c r="DH92" s="22"/>
      <c r="DI92" s="22"/>
      <c r="DJ92" s="22"/>
      <c r="DK92" s="22"/>
      <c r="DL92" s="22"/>
      <c r="DM92" s="22"/>
      <c r="DN92" s="22"/>
      <c r="DO92" s="22"/>
      <c r="DP92" s="22"/>
      <c r="DQ92" s="22"/>
      <c r="DR92" s="22"/>
      <c r="DS92" s="22"/>
      <c r="DT92" s="22"/>
      <c r="DU92" s="22"/>
      <c r="DV92" s="22"/>
      <c r="DW92" s="22"/>
      <c r="DX92" s="22"/>
    </row>
    <row r="93" spans="1:128">
      <c r="A93" s="4" t="s">
        <v>13</v>
      </c>
      <c r="B93" s="13">
        <v>41228</v>
      </c>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c r="CW93" s="22"/>
      <c r="CX93" s="22"/>
      <c r="CY93" s="22"/>
      <c r="CZ93" s="22"/>
      <c r="DA93" s="22"/>
      <c r="DB93" s="22"/>
      <c r="DC93" s="22"/>
      <c r="DD93" s="22"/>
      <c r="DE93" s="22"/>
      <c r="DF93" s="22"/>
      <c r="DG93" s="22"/>
      <c r="DH93" s="22"/>
      <c r="DI93" s="22"/>
      <c r="DJ93" s="22"/>
      <c r="DK93" s="22"/>
      <c r="DL93" s="22"/>
      <c r="DM93" s="22"/>
      <c r="DN93" s="22"/>
      <c r="DO93" s="22"/>
      <c r="DP93" s="22"/>
      <c r="DQ93" s="22"/>
      <c r="DR93" s="22"/>
      <c r="DS93" s="22"/>
      <c r="DT93" s="22"/>
      <c r="DU93" s="22"/>
      <c r="DV93" s="22"/>
      <c r="DW93" s="22"/>
      <c r="DX93" s="22"/>
    </row>
    <row r="94" spans="1:128" s="7" customFormat="1">
      <c r="A94" s="5" t="s">
        <v>14</v>
      </c>
      <c r="B94" s="55">
        <v>41229</v>
      </c>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c r="BM94" s="6"/>
      <c r="BN94" s="6"/>
      <c r="BO94" s="6"/>
      <c r="BP94" s="6"/>
      <c r="BQ94" s="6"/>
      <c r="BR94" s="6"/>
      <c r="BS94" s="6"/>
      <c r="BT94" s="6"/>
      <c r="BU94" s="6"/>
      <c r="BV94" s="6"/>
      <c r="BW94" s="6"/>
      <c r="BX94" s="6"/>
      <c r="BY94" s="6"/>
      <c r="BZ94" s="6"/>
      <c r="CA94" s="6"/>
      <c r="CB94" s="6"/>
      <c r="CC94" s="6"/>
      <c r="CD94" s="6"/>
      <c r="CE94" s="6"/>
      <c r="CF94" s="6"/>
      <c r="CG94" s="6"/>
      <c r="CH94" s="6"/>
      <c r="CI94" s="6"/>
      <c r="CJ94" s="6"/>
      <c r="CK94" s="6"/>
      <c r="CL94" s="6"/>
      <c r="CM94" s="6"/>
      <c r="CN94" s="6"/>
      <c r="CO94" s="6"/>
      <c r="CP94" s="6"/>
      <c r="CQ94" s="6"/>
      <c r="CR94" s="6"/>
      <c r="CS94" s="6"/>
      <c r="CT94" s="6"/>
      <c r="CU94" s="6"/>
      <c r="CV94" s="6"/>
      <c r="CW94" s="6"/>
      <c r="CX94" s="6"/>
      <c r="CY94" s="6"/>
      <c r="CZ94" s="6"/>
      <c r="DA94" s="6"/>
      <c r="DB94" s="6"/>
      <c r="DC94" s="6"/>
      <c r="DD94" s="6"/>
      <c r="DE94" s="6"/>
      <c r="DF94" s="6"/>
      <c r="DG94" s="6"/>
      <c r="DH94" s="6"/>
      <c r="DI94" s="6"/>
      <c r="DJ94" s="6"/>
      <c r="DK94" s="6"/>
      <c r="DL94" s="6"/>
      <c r="DM94" s="6"/>
      <c r="DN94" s="6"/>
      <c r="DO94" s="6"/>
      <c r="DP94" s="6"/>
      <c r="DQ94" s="6"/>
      <c r="DR94" s="6"/>
      <c r="DS94" s="6"/>
      <c r="DT94" s="6"/>
      <c r="DU94" s="6"/>
      <c r="DV94" s="6"/>
      <c r="DW94" s="6"/>
      <c r="DX94" s="6"/>
    </row>
    <row r="95" spans="1:128" s="56" customFormat="1">
      <c r="A95" s="179" t="s">
        <v>28</v>
      </c>
      <c r="B95" s="179"/>
      <c r="C95" s="59">
        <f>SUM(C88:C94)</f>
        <v>0</v>
      </c>
      <c r="D95" s="59">
        <f t="shared" ref="D95:BO95" si="24">SUM(D88:D94)</f>
        <v>0</v>
      </c>
      <c r="E95" s="59">
        <f t="shared" si="24"/>
        <v>0</v>
      </c>
      <c r="F95" s="59">
        <f t="shared" si="24"/>
        <v>0</v>
      </c>
      <c r="G95" s="59">
        <f t="shared" si="24"/>
        <v>0</v>
      </c>
      <c r="H95" s="59">
        <f t="shared" si="24"/>
        <v>0</v>
      </c>
      <c r="I95" s="59">
        <f t="shared" si="24"/>
        <v>0</v>
      </c>
      <c r="J95" s="59">
        <f t="shared" si="24"/>
        <v>0</v>
      </c>
      <c r="K95" s="59">
        <f t="shared" si="24"/>
        <v>0</v>
      </c>
      <c r="L95" s="59">
        <f t="shared" si="24"/>
        <v>0</v>
      </c>
      <c r="M95" s="59">
        <f t="shared" si="24"/>
        <v>0</v>
      </c>
      <c r="N95" s="59">
        <f t="shared" si="24"/>
        <v>0</v>
      </c>
      <c r="O95" s="59">
        <f t="shared" si="24"/>
        <v>0</v>
      </c>
      <c r="P95" s="59">
        <f t="shared" si="24"/>
        <v>0</v>
      </c>
      <c r="Q95" s="59">
        <f t="shared" si="24"/>
        <v>0</v>
      </c>
      <c r="R95" s="59">
        <f t="shared" si="24"/>
        <v>0</v>
      </c>
      <c r="S95" s="59">
        <f t="shared" si="24"/>
        <v>0</v>
      </c>
      <c r="T95" s="59">
        <f t="shared" si="24"/>
        <v>0</v>
      </c>
      <c r="U95" s="59">
        <f t="shared" si="24"/>
        <v>0</v>
      </c>
      <c r="V95" s="59">
        <f t="shared" si="24"/>
        <v>0</v>
      </c>
      <c r="W95" s="59">
        <f t="shared" si="24"/>
        <v>0</v>
      </c>
      <c r="X95" s="59">
        <f t="shared" si="24"/>
        <v>0</v>
      </c>
      <c r="Y95" s="59">
        <f t="shared" si="24"/>
        <v>0</v>
      </c>
      <c r="Z95" s="59">
        <f t="shared" si="24"/>
        <v>0</v>
      </c>
      <c r="AA95" s="59">
        <f t="shared" si="24"/>
        <v>0</v>
      </c>
      <c r="AB95" s="59">
        <f t="shared" si="24"/>
        <v>0</v>
      </c>
      <c r="AC95" s="59">
        <f t="shared" si="24"/>
        <v>0</v>
      </c>
      <c r="AD95" s="59">
        <f t="shared" si="24"/>
        <v>0</v>
      </c>
      <c r="AE95" s="59">
        <f t="shared" si="24"/>
        <v>0</v>
      </c>
      <c r="AF95" s="59">
        <f t="shared" si="24"/>
        <v>0</v>
      </c>
      <c r="AG95" s="59">
        <f t="shared" si="24"/>
        <v>0</v>
      </c>
      <c r="AH95" s="59">
        <f t="shared" si="24"/>
        <v>0</v>
      </c>
      <c r="AI95" s="59">
        <f t="shared" si="24"/>
        <v>0</v>
      </c>
      <c r="AJ95" s="59">
        <f t="shared" si="24"/>
        <v>0</v>
      </c>
      <c r="AK95" s="59">
        <f t="shared" si="24"/>
        <v>0</v>
      </c>
      <c r="AL95" s="59">
        <f t="shared" si="24"/>
        <v>0</v>
      </c>
      <c r="AM95" s="59">
        <f t="shared" si="24"/>
        <v>0</v>
      </c>
      <c r="AN95" s="59">
        <f t="shared" si="24"/>
        <v>0</v>
      </c>
      <c r="AO95" s="59">
        <f t="shared" si="24"/>
        <v>0</v>
      </c>
      <c r="AP95" s="59">
        <f t="shared" si="24"/>
        <v>0</v>
      </c>
      <c r="AQ95" s="59">
        <f t="shared" si="24"/>
        <v>0</v>
      </c>
      <c r="AR95" s="59">
        <f t="shared" si="24"/>
        <v>0</v>
      </c>
      <c r="AS95" s="59">
        <f t="shared" si="24"/>
        <v>0</v>
      </c>
      <c r="AT95" s="59">
        <f t="shared" si="24"/>
        <v>0</v>
      </c>
      <c r="AU95" s="59">
        <f t="shared" si="24"/>
        <v>0</v>
      </c>
      <c r="AV95" s="59">
        <f t="shared" si="24"/>
        <v>0</v>
      </c>
      <c r="AW95" s="59">
        <f t="shared" si="24"/>
        <v>0</v>
      </c>
      <c r="AX95" s="59">
        <f t="shared" si="24"/>
        <v>0</v>
      </c>
      <c r="AY95" s="59">
        <f t="shared" si="24"/>
        <v>0</v>
      </c>
      <c r="AZ95" s="59">
        <f t="shared" si="24"/>
        <v>0</v>
      </c>
      <c r="BA95" s="59">
        <f t="shared" si="24"/>
        <v>0</v>
      </c>
      <c r="BB95" s="59">
        <f t="shared" si="24"/>
        <v>0</v>
      </c>
      <c r="BC95" s="59">
        <f t="shared" si="24"/>
        <v>0</v>
      </c>
      <c r="BD95" s="59">
        <f t="shared" si="24"/>
        <v>0</v>
      </c>
      <c r="BE95" s="59">
        <f t="shared" si="24"/>
        <v>0</v>
      </c>
      <c r="BF95" s="59">
        <f t="shared" si="24"/>
        <v>0</v>
      </c>
      <c r="BG95" s="59">
        <f t="shared" si="24"/>
        <v>0</v>
      </c>
      <c r="BH95" s="59">
        <f t="shared" si="24"/>
        <v>0</v>
      </c>
      <c r="BI95" s="59">
        <f t="shared" si="24"/>
        <v>0</v>
      </c>
      <c r="BJ95" s="59">
        <f t="shared" si="24"/>
        <v>0</v>
      </c>
      <c r="BK95" s="59">
        <f t="shared" si="24"/>
        <v>0</v>
      </c>
      <c r="BL95" s="59">
        <f t="shared" si="24"/>
        <v>0</v>
      </c>
      <c r="BM95" s="59">
        <f t="shared" si="24"/>
        <v>0</v>
      </c>
      <c r="BN95" s="59">
        <f t="shared" si="24"/>
        <v>0</v>
      </c>
      <c r="BO95" s="59">
        <f t="shared" si="24"/>
        <v>0</v>
      </c>
      <c r="BP95" s="59">
        <f t="shared" ref="BP95:DX95" si="25">SUM(BP88:BP94)</f>
        <v>0</v>
      </c>
      <c r="BQ95" s="59">
        <f t="shared" si="25"/>
        <v>0</v>
      </c>
      <c r="BR95" s="59">
        <f t="shared" si="25"/>
        <v>0</v>
      </c>
      <c r="BS95" s="59">
        <f t="shared" si="25"/>
        <v>0</v>
      </c>
      <c r="BT95" s="59">
        <f t="shared" si="25"/>
        <v>0</v>
      </c>
      <c r="BU95" s="59">
        <f t="shared" si="25"/>
        <v>0</v>
      </c>
      <c r="BV95" s="59">
        <f t="shared" si="25"/>
        <v>0</v>
      </c>
      <c r="BW95" s="59">
        <f t="shared" si="25"/>
        <v>0</v>
      </c>
      <c r="BX95" s="59">
        <f t="shared" si="25"/>
        <v>0</v>
      </c>
      <c r="BY95" s="59">
        <f t="shared" si="25"/>
        <v>0</v>
      </c>
      <c r="BZ95" s="59">
        <f t="shared" si="25"/>
        <v>0</v>
      </c>
      <c r="CA95" s="59">
        <f t="shared" si="25"/>
        <v>0</v>
      </c>
      <c r="CB95" s="59">
        <f t="shared" si="25"/>
        <v>0</v>
      </c>
      <c r="CC95" s="59">
        <f t="shared" si="25"/>
        <v>0</v>
      </c>
      <c r="CD95" s="59">
        <f t="shared" si="25"/>
        <v>0</v>
      </c>
      <c r="CE95" s="59">
        <f t="shared" si="25"/>
        <v>0</v>
      </c>
      <c r="CF95" s="59">
        <f t="shared" si="25"/>
        <v>0</v>
      </c>
      <c r="CG95" s="59">
        <f t="shared" si="25"/>
        <v>0</v>
      </c>
      <c r="CH95" s="59">
        <f t="shared" si="25"/>
        <v>0</v>
      </c>
      <c r="CI95" s="59">
        <f t="shared" si="25"/>
        <v>0</v>
      </c>
      <c r="CJ95" s="59">
        <f t="shared" si="25"/>
        <v>0</v>
      </c>
      <c r="CK95" s="59">
        <f t="shared" si="25"/>
        <v>0</v>
      </c>
      <c r="CL95" s="59">
        <f t="shared" si="25"/>
        <v>0</v>
      </c>
      <c r="CM95" s="59">
        <f t="shared" si="25"/>
        <v>0</v>
      </c>
      <c r="CN95" s="59">
        <f t="shared" si="25"/>
        <v>0</v>
      </c>
      <c r="CO95" s="59">
        <f t="shared" si="25"/>
        <v>0</v>
      </c>
      <c r="CP95" s="59">
        <f t="shared" si="25"/>
        <v>0</v>
      </c>
      <c r="CQ95" s="59">
        <f t="shared" si="25"/>
        <v>0</v>
      </c>
      <c r="CR95" s="59">
        <f t="shared" si="25"/>
        <v>0</v>
      </c>
      <c r="CS95" s="59">
        <f t="shared" si="25"/>
        <v>0</v>
      </c>
      <c r="CT95" s="59">
        <f t="shared" si="25"/>
        <v>0</v>
      </c>
      <c r="CU95" s="59">
        <f t="shared" si="25"/>
        <v>0</v>
      </c>
      <c r="CV95" s="59">
        <f t="shared" si="25"/>
        <v>0</v>
      </c>
      <c r="CW95" s="59">
        <f t="shared" si="25"/>
        <v>0</v>
      </c>
      <c r="CX95" s="59">
        <f t="shared" si="25"/>
        <v>0</v>
      </c>
      <c r="CY95" s="59">
        <f t="shared" si="25"/>
        <v>0</v>
      </c>
      <c r="CZ95" s="59">
        <f t="shared" si="25"/>
        <v>0</v>
      </c>
      <c r="DA95" s="59">
        <f t="shared" si="25"/>
        <v>0</v>
      </c>
      <c r="DB95" s="59">
        <f t="shared" si="25"/>
        <v>0</v>
      </c>
      <c r="DC95" s="59">
        <f t="shared" si="25"/>
        <v>0</v>
      </c>
      <c r="DD95" s="59">
        <f t="shared" si="25"/>
        <v>0</v>
      </c>
      <c r="DE95" s="59">
        <f t="shared" si="25"/>
        <v>0</v>
      </c>
      <c r="DF95" s="59">
        <f t="shared" si="25"/>
        <v>0</v>
      </c>
      <c r="DG95" s="59">
        <f t="shared" si="25"/>
        <v>0</v>
      </c>
      <c r="DH95" s="59">
        <f t="shared" si="25"/>
        <v>0</v>
      </c>
      <c r="DI95" s="59">
        <f t="shared" si="25"/>
        <v>0</v>
      </c>
      <c r="DJ95" s="59">
        <f t="shared" si="25"/>
        <v>0</v>
      </c>
      <c r="DK95" s="59">
        <f t="shared" si="25"/>
        <v>0</v>
      </c>
      <c r="DL95" s="59">
        <f t="shared" si="25"/>
        <v>0</v>
      </c>
      <c r="DM95" s="59">
        <f t="shared" si="25"/>
        <v>0</v>
      </c>
      <c r="DN95" s="59">
        <f t="shared" si="25"/>
        <v>0</v>
      </c>
      <c r="DO95" s="59">
        <f t="shared" si="25"/>
        <v>0</v>
      </c>
      <c r="DP95" s="59">
        <f t="shared" si="25"/>
        <v>0</v>
      </c>
      <c r="DQ95" s="59">
        <f t="shared" si="25"/>
        <v>0</v>
      </c>
      <c r="DR95" s="59">
        <f t="shared" si="25"/>
        <v>0</v>
      </c>
      <c r="DS95" s="59">
        <f t="shared" si="25"/>
        <v>0</v>
      </c>
      <c r="DT95" s="59">
        <f t="shared" si="25"/>
        <v>0</v>
      </c>
      <c r="DU95" s="59">
        <f t="shared" si="25"/>
        <v>0</v>
      </c>
      <c r="DV95" s="59">
        <f t="shared" si="25"/>
        <v>0</v>
      </c>
      <c r="DW95" s="59">
        <f t="shared" si="25"/>
        <v>0</v>
      </c>
      <c r="DX95" s="59">
        <f t="shared" si="25"/>
        <v>0</v>
      </c>
    </row>
    <row r="96" spans="1:128">
      <c r="A96" s="4" t="s">
        <v>15</v>
      </c>
      <c r="B96" s="13">
        <v>41230</v>
      </c>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c r="CW96" s="22"/>
      <c r="CX96" s="22"/>
      <c r="CY96" s="22"/>
      <c r="CZ96" s="22"/>
      <c r="DA96" s="22"/>
      <c r="DB96" s="22"/>
      <c r="DC96" s="22"/>
      <c r="DD96" s="22"/>
      <c r="DE96" s="22"/>
      <c r="DF96" s="22"/>
      <c r="DG96" s="22"/>
      <c r="DH96" s="22"/>
      <c r="DI96" s="22"/>
      <c r="DJ96" s="22"/>
      <c r="DK96" s="22"/>
      <c r="DL96" s="22"/>
      <c r="DM96" s="22"/>
      <c r="DN96" s="22"/>
      <c r="DO96" s="22"/>
      <c r="DP96" s="22"/>
      <c r="DQ96" s="22"/>
      <c r="DR96" s="22"/>
      <c r="DS96" s="22"/>
      <c r="DT96" s="22"/>
      <c r="DU96" s="22"/>
      <c r="DV96" s="22"/>
      <c r="DW96" s="22"/>
      <c r="DX96" s="22"/>
    </row>
    <row r="97" spans="1:128">
      <c r="A97" s="4" t="s">
        <v>16</v>
      </c>
      <c r="B97" s="13">
        <v>41231</v>
      </c>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c r="CW97" s="22"/>
      <c r="CX97" s="22"/>
      <c r="CY97" s="22"/>
      <c r="CZ97" s="22"/>
      <c r="DA97" s="22"/>
      <c r="DB97" s="22"/>
      <c r="DC97" s="22"/>
      <c r="DD97" s="22"/>
      <c r="DE97" s="22"/>
      <c r="DF97" s="22"/>
      <c r="DG97" s="22"/>
      <c r="DH97" s="22"/>
      <c r="DI97" s="22"/>
      <c r="DJ97" s="22"/>
      <c r="DK97" s="22"/>
      <c r="DL97" s="22"/>
      <c r="DM97" s="22"/>
      <c r="DN97" s="22"/>
      <c r="DO97" s="22"/>
      <c r="DP97" s="22"/>
      <c r="DQ97" s="22"/>
      <c r="DR97" s="22"/>
      <c r="DS97" s="22"/>
      <c r="DT97" s="22"/>
      <c r="DU97" s="22"/>
      <c r="DV97" s="22"/>
      <c r="DW97" s="22"/>
      <c r="DX97" s="22"/>
    </row>
    <row r="98" spans="1:128">
      <c r="A98" s="4" t="s">
        <v>17</v>
      </c>
      <c r="B98" s="13">
        <v>41232</v>
      </c>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c r="CW98" s="22"/>
      <c r="CX98" s="22"/>
      <c r="CY98" s="22"/>
      <c r="CZ98" s="22"/>
      <c r="DA98" s="22"/>
      <c r="DB98" s="22"/>
      <c r="DC98" s="22"/>
      <c r="DD98" s="22"/>
      <c r="DE98" s="22"/>
      <c r="DF98" s="22"/>
      <c r="DG98" s="22"/>
      <c r="DH98" s="22"/>
      <c r="DI98" s="22"/>
      <c r="DJ98" s="22"/>
      <c r="DK98" s="22"/>
      <c r="DL98" s="22"/>
      <c r="DM98" s="22"/>
      <c r="DN98" s="22"/>
      <c r="DO98" s="22"/>
      <c r="DP98" s="22"/>
      <c r="DQ98" s="22"/>
      <c r="DR98" s="22"/>
      <c r="DS98" s="22"/>
      <c r="DT98" s="22"/>
      <c r="DU98" s="22"/>
      <c r="DV98" s="22"/>
      <c r="DW98" s="22"/>
      <c r="DX98" s="22"/>
    </row>
    <row r="99" spans="1:128">
      <c r="A99" s="4" t="s">
        <v>11</v>
      </c>
      <c r="B99" s="13">
        <v>41233</v>
      </c>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c r="CW99" s="22"/>
      <c r="CX99" s="22"/>
      <c r="CY99" s="22"/>
      <c r="CZ99" s="22"/>
      <c r="DA99" s="22"/>
      <c r="DB99" s="22"/>
      <c r="DC99" s="22"/>
      <c r="DD99" s="22"/>
      <c r="DE99" s="22"/>
      <c r="DF99" s="22"/>
      <c r="DG99" s="22"/>
      <c r="DH99" s="22"/>
      <c r="DI99" s="22"/>
      <c r="DJ99" s="22"/>
      <c r="DK99" s="22"/>
      <c r="DL99" s="22"/>
      <c r="DM99" s="22"/>
      <c r="DN99" s="22"/>
      <c r="DO99" s="22"/>
      <c r="DP99" s="22"/>
      <c r="DQ99" s="22"/>
      <c r="DR99" s="22"/>
      <c r="DS99" s="22"/>
      <c r="DT99" s="22"/>
      <c r="DU99" s="22"/>
      <c r="DV99" s="22"/>
      <c r="DW99" s="22"/>
      <c r="DX99" s="22"/>
    </row>
    <row r="100" spans="1:128">
      <c r="A100" s="4" t="s">
        <v>12</v>
      </c>
      <c r="B100" s="13">
        <v>41234</v>
      </c>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c r="CW100" s="22"/>
      <c r="CX100" s="22"/>
      <c r="CY100" s="22"/>
      <c r="CZ100" s="22"/>
      <c r="DA100" s="22"/>
      <c r="DB100" s="22"/>
      <c r="DC100" s="22"/>
      <c r="DD100" s="22"/>
      <c r="DE100" s="22"/>
      <c r="DF100" s="22"/>
      <c r="DG100" s="22"/>
      <c r="DH100" s="22"/>
      <c r="DI100" s="22"/>
      <c r="DJ100" s="22"/>
      <c r="DK100" s="22"/>
      <c r="DL100" s="22"/>
      <c r="DM100" s="22"/>
      <c r="DN100" s="22"/>
      <c r="DO100" s="22"/>
      <c r="DP100" s="22"/>
      <c r="DQ100" s="22"/>
      <c r="DR100" s="22"/>
      <c r="DS100" s="22"/>
      <c r="DT100" s="22"/>
      <c r="DU100" s="22"/>
      <c r="DV100" s="22"/>
      <c r="DW100" s="22"/>
      <c r="DX100" s="22"/>
    </row>
    <row r="101" spans="1:128">
      <c r="A101" s="4" t="s">
        <v>13</v>
      </c>
      <c r="B101" s="13">
        <v>41235</v>
      </c>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c r="CW101" s="22"/>
      <c r="CX101" s="22"/>
      <c r="CY101" s="22"/>
      <c r="CZ101" s="22"/>
      <c r="DA101" s="22"/>
      <c r="DB101" s="22"/>
      <c r="DC101" s="22"/>
      <c r="DD101" s="22"/>
      <c r="DE101" s="22"/>
      <c r="DF101" s="22"/>
      <c r="DG101" s="22"/>
      <c r="DH101" s="22"/>
      <c r="DI101" s="22"/>
      <c r="DJ101" s="22"/>
      <c r="DK101" s="22"/>
      <c r="DL101" s="22"/>
      <c r="DM101" s="22"/>
      <c r="DN101" s="22"/>
      <c r="DO101" s="22"/>
      <c r="DP101" s="22"/>
      <c r="DQ101" s="22"/>
      <c r="DR101" s="22"/>
      <c r="DS101" s="22"/>
      <c r="DT101" s="22"/>
      <c r="DU101" s="22"/>
      <c r="DV101" s="22"/>
      <c r="DW101" s="22"/>
      <c r="DX101" s="22"/>
    </row>
    <row r="102" spans="1:128" s="7" customFormat="1">
      <c r="A102" s="5" t="s">
        <v>14</v>
      </c>
      <c r="B102" s="55">
        <v>41236</v>
      </c>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6"/>
      <c r="BL102" s="6"/>
      <c r="BM102" s="6"/>
      <c r="BN102" s="6"/>
      <c r="BO102" s="6"/>
      <c r="BP102" s="6"/>
      <c r="BQ102" s="6"/>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c r="CP102" s="6"/>
      <c r="CQ102" s="6"/>
      <c r="CR102" s="6"/>
      <c r="CS102" s="6"/>
      <c r="CT102" s="6"/>
      <c r="CU102" s="6"/>
      <c r="CV102" s="6"/>
      <c r="CW102" s="6"/>
      <c r="CX102" s="6"/>
      <c r="CY102" s="6"/>
      <c r="CZ102" s="6"/>
      <c r="DA102" s="6"/>
      <c r="DB102" s="6"/>
      <c r="DC102" s="6"/>
      <c r="DD102" s="6"/>
      <c r="DE102" s="6"/>
      <c r="DF102" s="6"/>
      <c r="DG102" s="6"/>
      <c r="DH102" s="6"/>
      <c r="DI102" s="6"/>
      <c r="DJ102" s="6"/>
      <c r="DK102" s="6"/>
      <c r="DL102" s="6"/>
      <c r="DM102" s="6"/>
      <c r="DN102" s="6"/>
      <c r="DO102" s="6"/>
      <c r="DP102" s="6"/>
      <c r="DQ102" s="6"/>
      <c r="DR102" s="6"/>
      <c r="DS102" s="6"/>
      <c r="DT102" s="6"/>
      <c r="DU102" s="6"/>
      <c r="DV102" s="6"/>
      <c r="DW102" s="6"/>
      <c r="DX102" s="6"/>
    </row>
    <row r="103" spans="1:128" s="56" customFormat="1">
      <c r="A103" s="179" t="s">
        <v>23</v>
      </c>
      <c r="B103" s="179"/>
      <c r="C103" s="59">
        <f>SUM(C96:C102)</f>
        <v>0</v>
      </c>
      <c r="D103" s="59">
        <f t="shared" ref="D103:BO103" si="26">SUM(D96:D102)</f>
        <v>0</v>
      </c>
      <c r="E103" s="59">
        <f t="shared" si="26"/>
        <v>0</v>
      </c>
      <c r="F103" s="59">
        <f t="shared" si="26"/>
        <v>0</v>
      </c>
      <c r="G103" s="59">
        <f t="shared" si="26"/>
        <v>0</v>
      </c>
      <c r="H103" s="59">
        <f t="shared" si="26"/>
        <v>0</v>
      </c>
      <c r="I103" s="59">
        <f t="shared" si="26"/>
        <v>0</v>
      </c>
      <c r="J103" s="59">
        <f t="shared" si="26"/>
        <v>0</v>
      </c>
      <c r="K103" s="59">
        <f t="shared" si="26"/>
        <v>0</v>
      </c>
      <c r="L103" s="59">
        <f t="shared" si="26"/>
        <v>0</v>
      </c>
      <c r="M103" s="59">
        <f t="shared" si="26"/>
        <v>0</v>
      </c>
      <c r="N103" s="59">
        <f t="shared" si="26"/>
        <v>0</v>
      </c>
      <c r="O103" s="59">
        <f t="shared" si="26"/>
        <v>0</v>
      </c>
      <c r="P103" s="59">
        <f t="shared" si="26"/>
        <v>0</v>
      </c>
      <c r="Q103" s="59">
        <f t="shared" si="26"/>
        <v>0</v>
      </c>
      <c r="R103" s="59">
        <f t="shared" si="26"/>
        <v>0</v>
      </c>
      <c r="S103" s="59">
        <f t="shared" si="26"/>
        <v>0</v>
      </c>
      <c r="T103" s="59">
        <f t="shared" si="26"/>
        <v>0</v>
      </c>
      <c r="U103" s="59">
        <f t="shared" si="26"/>
        <v>0</v>
      </c>
      <c r="V103" s="59">
        <f t="shared" si="26"/>
        <v>0</v>
      </c>
      <c r="W103" s="59">
        <f t="shared" si="26"/>
        <v>0</v>
      </c>
      <c r="X103" s="59">
        <f t="shared" si="26"/>
        <v>0</v>
      </c>
      <c r="Y103" s="59">
        <f t="shared" si="26"/>
        <v>0</v>
      </c>
      <c r="Z103" s="59">
        <f t="shared" si="26"/>
        <v>0</v>
      </c>
      <c r="AA103" s="59">
        <f t="shared" si="26"/>
        <v>0</v>
      </c>
      <c r="AB103" s="59">
        <f t="shared" si="26"/>
        <v>0</v>
      </c>
      <c r="AC103" s="59">
        <f t="shared" si="26"/>
        <v>0</v>
      </c>
      <c r="AD103" s="59">
        <f t="shared" si="26"/>
        <v>0</v>
      </c>
      <c r="AE103" s="59">
        <f t="shared" si="26"/>
        <v>0</v>
      </c>
      <c r="AF103" s="59">
        <f t="shared" si="26"/>
        <v>0</v>
      </c>
      <c r="AG103" s="59">
        <f t="shared" si="26"/>
        <v>0</v>
      </c>
      <c r="AH103" s="59">
        <f t="shared" si="26"/>
        <v>0</v>
      </c>
      <c r="AI103" s="59">
        <f t="shared" si="26"/>
        <v>0</v>
      </c>
      <c r="AJ103" s="59">
        <f t="shared" si="26"/>
        <v>0</v>
      </c>
      <c r="AK103" s="59">
        <f t="shared" si="26"/>
        <v>0</v>
      </c>
      <c r="AL103" s="59">
        <f t="shared" si="26"/>
        <v>0</v>
      </c>
      <c r="AM103" s="59">
        <f t="shared" si="26"/>
        <v>0</v>
      </c>
      <c r="AN103" s="59">
        <f t="shared" si="26"/>
        <v>0</v>
      </c>
      <c r="AO103" s="59">
        <f t="shared" si="26"/>
        <v>0</v>
      </c>
      <c r="AP103" s="59">
        <f t="shared" si="26"/>
        <v>0</v>
      </c>
      <c r="AQ103" s="59">
        <f t="shared" si="26"/>
        <v>0</v>
      </c>
      <c r="AR103" s="59">
        <f t="shared" si="26"/>
        <v>0</v>
      </c>
      <c r="AS103" s="59">
        <f t="shared" si="26"/>
        <v>0</v>
      </c>
      <c r="AT103" s="59">
        <f t="shared" si="26"/>
        <v>0</v>
      </c>
      <c r="AU103" s="59">
        <f t="shared" si="26"/>
        <v>0</v>
      </c>
      <c r="AV103" s="59">
        <f t="shared" si="26"/>
        <v>0</v>
      </c>
      <c r="AW103" s="59">
        <f t="shared" si="26"/>
        <v>0</v>
      </c>
      <c r="AX103" s="59">
        <f t="shared" si="26"/>
        <v>0</v>
      </c>
      <c r="AY103" s="59">
        <f t="shared" si="26"/>
        <v>0</v>
      </c>
      <c r="AZ103" s="59">
        <f t="shared" si="26"/>
        <v>0</v>
      </c>
      <c r="BA103" s="59">
        <f t="shared" si="26"/>
        <v>0</v>
      </c>
      <c r="BB103" s="59">
        <f t="shared" si="26"/>
        <v>0</v>
      </c>
      <c r="BC103" s="59">
        <f t="shared" si="26"/>
        <v>0</v>
      </c>
      <c r="BD103" s="59">
        <f t="shared" si="26"/>
        <v>0</v>
      </c>
      <c r="BE103" s="59">
        <f t="shared" si="26"/>
        <v>0</v>
      </c>
      <c r="BF103" s="59">
        <f t="shared" si="26"/>
        <v>0</v>
      </c>
      <c r="BG103" s="59">
        <f t="shared" si="26"/>
        <v>0</v>
      </c>
      <c r="BH103" s="59">
        <f t="shared" si="26"/>
        <v>0</v>
      </c>
      <c r="BI103" s="59">
        <f t="shared" si="26"/>
        <v>0</v>
      </c>
      <c r="BJ103" s="59">
        <f t="shared" si="26"/>
        <v>0</v>
      </c>
      <c r="BK103" s="59">
        <f t="shared" si="26"/>
        <v>0</v>
      </c>
      <c r="BL103" s="59">
        <f t="shared" si="26"/>
        <v>0</v>
      </c>
      <c r="BM103" s="59">
        <f t="shared" si="26"/>
        <v>0</v>
      </c>
      <c r="BN103" s="59">
        <f t="shared" si="26"/>
        <v>0</v>
      </c>
      <c r="BO103" s="59">
        <f t="shared" si="26"/>
        <v>0</v>
      </c>
      <c r="BP103" s="59">
        <f t="shared" ref="BP103:DX103" si="27">SUM(BP96:BP102)</f>
        <v>0</v>
      </c>
      <c r="BQ103" s="59">
        <f t="shared" si="27"/>
        <v>0</v>
      </c>
      <c r="BR103" s="59">
        <f t="shared" si="27"/>
        <v>0</v>
      </c>
      <c r="BS103" s="59">
        <f t="shared" si="27"/>
        <v>0</v>
      </c>
      <c r="BT103" s="59">
        <f t="shared" si="27"/>
        <v>0</v>
      </c>
      <c r="BU103" s="59">
        <f t="shared" si="27"/>
        <v>0</v>
      </c>
      <c r="BV103" s="59">
        <f t="shared" si="27"/>
        <v>0</v>
      </c>
      <c r="BW103" s="59">
        <f t="shared" si="27"/>
        <v>0</v>
      </c>
      <c r="BX103" s="59">
        <f t="shared" si="27"/>
        <v>0</v>
      </c>
      <c r="BY103" s="59">
        <f t="shared" si="27"/>
        <v>0</v>
      </c>
      <c r="BZ103" s="59">
        <f t="shared" si="27"/>
        <v>0</v>
      </c>
      <c r="CA103" s="59">
        <f t="shared" si="27"/>
        <v>0</v>
      </c>
      <c r="CB103" s="59">
        <f t="shared" si="27"/>
        <v>0</v>
      </c>
      <c r="CC103" s="59">
        <f t="shared" si="27"/>
        <v>0</v>
      </c>
      <c r="CD103" s="59">
        <f t="shared" si="27"/>
        <v>0</v>
      </c>
      <c r="CE103" s="59">
        <f t="shared" si="27"/>
        <v>0</v>
      </c>
      <c r="CF103" s="59">
        <f t="shared" si="27"/>
        <v>0</v>
      </c>
      <c r="CG103" s="59">
        <f t="shared" si="27"/>
        <v>0</v>
      </c>
      <c r="CH103" s="59">
        <f t="shared" si="27"/>
        <v>0</v>
      </c>
      <c r="CI103" s="59">
        <f t="shared" si="27"/>
        <v>0</v>
      </c>
      <c r="CJ103" s="59">
        <f t="shared" si="27"/>
        <v>0</v>
      </c>
      <c r="CK103" s="59">
        <f t="shared" si="27"/>
        <v>0</v>
      </c>
      <c r="CL103" s="59">
        <f t="shared" si="27"/>
        <v>0</v>
      </c>
      <c r="CM103" s="59">
        <f t="shared" si="27"/>
        <v>0</v>
      </c>
      <c r="CN103" s="59">
        <f t="shared" si="27"/>
        <v>0</v>
      </c>
      <c r="CO103" s="59">
        <f t="shared" si="27"/>
        <v>0</v>
      </c>
      <c r="CP103" s="59">
        <f t="shared" si="27"/>
        <v>0</v>
      </c>
      <c r="CQ103" s="59">
        <f t="shared" si="27"/>
        <v>0</v>
      </c>
      <c r="CR103" s="59">
        <f t="shared" si="27"/>
        <v>0</v>
      </c>
      <c r="CS103" s="59">
        <f t="shared" si="27"/>
        <v>0</v>
      </c>
      <c r="CT103" s="59">
        <f t="shared" si="27"/>
        <v>0</v>
      </c>
      <c r="CU103" s="59">
        <f t="shared" si="27"/>
        <v>0</v>
      </c>
      <c r="CV103" s="59">
        <f t="shared" si="27"/>
        <v>0</v>
      </c>
      <c r="CW103" s="59">
        <f t="shared" si="27"/>
        <v>0</v>
      </c>
      <c r="CX103" s="59">
        <f t="shared" si="27"/>
        <v>0</v>
      </c>
      <c r="CY103" s="59">
        <f t="shared" si="27"/>
        <v>0</v>
      </c>
      <c r="CZ103" s="59">
        <f t="shared" si="27"/>
        <v>0</v>
      </c>
      <c r="DA103" s="59">
        <f t="shared" si="27"/>
        <v>0</v>
      </c>
      <c r="DB103" s="59">
        <f t="shared" si="27"/>
        <v>0</v>
      </c>
      <c r="DC103" s="59">
        <f t="shared" si="27"/>
        <v>0</v>
      </c>
      <c r="DD103" s="59">
        <f t="shared" si="27"/>
        <v>0</v>
      </c>
      <c r="DE103" s="59">
        <f t="shared" si="27"/>
        <v>0</v>
      </c>
      <c r="DF103" s="59">
        <f t="shared" si="27"/>
        <v>0</v>
      </c>
      <c r="DG103" s="59">
        <f t="shared" si="27"/>
        <v>0</v>
      </c>
      <c r="DH103" s="59">
        <f t="shared" si="27"/>
        <v>0</v>
      </c>
      <c r="DI103" s="59">
        <f t="shared" si="27"/>
        <v>0</v>
      </c>
      <c r="DJ103" s="59">
        <f t="shared" si="27"/>
        <v>0</v>
      </c>
      <c r="DK103" s="59">
        <f t="shared" si="27"/>
        <v>0</v>
      </c>
      <c r="DL103" s="59">
        <f t="shared" si="27"/>
        <v>0</v>
      </c>
      <c r="DM103" s="59">
        <f t="shared" si="27"/>
        <v>0</v>
      </c>
      <c r="DN103" s="59">
        <f t="shared" si="27"/>
        <v>0</v>
      </c>
      <c r="DO103" s="59">
        <f t="shared" si="27"/>
        <v>0</v>
      </c>
      <c r="DP103" s="59">
        <f t="shared" si="27"/>
        <v>0</v>
      </c>
      <c r="DQ103" s="59">
        <f t="shared" si="27"/>
        <v>0</v>
      </c>
      <c r="DR103" s="59">
        <f t="shared" si="27"/>
        <v>0</v>
      </c>
      <c r="DS103" s="59">
        <f t="shared" si="27"/>
        <v>0</v>
      </c>
      <c r="DT103" s="59">
        <f t="shared" si="27"/>
        <v>0</v>
      </c>
      <c r="DU103" s="59">
        <f t="shared" si="27"/>
        <v>0</v>
      </c>
      <c r="DV103" s="59">
        <f t="shared" si="27"/>
        <v>0</v>
      </c>
      <c r="DW103" s="59">
        <f t="shared" si="27"/>
        <v>0</v>
      </c>
      <c r="DX103" s="59">
        <f t="shared" si="27"/>
        <v>0</v>
      </c>
    </row>
    <row r="104" spans="1:128">
      <c r="A104" s="4" t="s">
        <v>15</v>
      </c>
      <c r="B104" s="13">
        <v>41237</v>
      </c>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c r="BP104" s="22"/>
      <c r="BQ104" s="22"/>
      <c r="BR104" s="22"/>
      <c r="BS104" s="22"/>
      <c r="BT104" s="22"/>
      <c r="BU104" s="22"/>
      <c r="BV104" s="22"/>
      <c r="BW104" s="22"/>
      <c r="BX104" s="22"/>
      <c r="BY104" s="22"/>
      <c r="BZ104" s="22"/>
      <c r="CA104" s="22"/>
      <c r="CB104" s="22"/>
      <c r="CC104" s="22"/>
      <c r="CD104" s="22"/>
      <c r="CE104" s="22"/>
      <c r="CF104" s="22"/>
      <c r="CG104" s="22"/>
      <c r="CH104" s="22"/>
      <c r="CI104" s="22"/>
      <c r="CJ104" s="22"/>
      <c r="CK104" s="22"/>
      <c r="CL104" s="22"/>
      <c r="CM104" s="22"/>
      <c r="CN104" s="22"/>
      <c r="CO104" s="22"/>
      <c r="CP104" s="22"/>
      <c r="CQ104" s="22"/>
      <c r="CR104" s="22"/>
      <c r="CS104" s="22"/>
      <c r="CT104" s="22"/>
      <c r="CU104" s="22"/>
      <c r="CV104" s="22"/>
      <c r="CW104" s="22"/>
      <c r="CX104" s="22"/>
      <c r="CY104" s="22"/>
      <c r="CZ104" s="22"/>
      <c r="DA104" s="22"/>
      <c r="DB104" s="22"/>
      <c r="DC104" s="22"/>
      <c r="DD104" s="22"/>
      <c r="DE104" s="22"/>
      <c r="DF104" s="22"/>
      <c r="DG104" s="22"/>
      <c r="DH104" s="22"/>
      <c r="DI104" s="22"/>
      <c r="DJ104" s="22"/>
      <c r="DK104" s="22"/>
      <c r="DL104" s="22"/>
      <c r="DM104" s="22"/>
      <c r="DN104" s="22"/>
      <c r="DO104" s="22"/>
      <c r="DP104" s="22"/>
      <c r="DQ104" s="22"/>
      <c r="DR104" s="22"/>
      <c r="DS104" s="22"/>
      <c r="DT104" s="22"/>
      <c r="DU104" s="22"/>
      <c r="DV104" s="22"/>
      <c r="DW104" s="22"/>
      <c r="DX104" s="22"/>
    </row>
    <row r="105" spans="1:128">
      <c r="A105" s="4" t="s">
        <v>16</v>
      </c>
      <c r="B105" s="13">
        <v>41238</v>
      </c>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c r="BC105" s="22"/>
      <c r="BD105" s="22"/>
      <c r="BE105" s="22"/>
      <c r="BF105" s="22"/>
      <c r="BG105" s="22"/>
      <c r="BH105" s="22"/>
      <c r="BI105" s="22"/>
      <c r="BJ105" s="22"/>
      <c r="BK105" s="22"/>
      <c r="BL105" s="22"/>
      <c r="BM105" s="22"/>
      <c r="BN105" s="22"/>
      <c r="BO105" s="22"/>
      <c r="BP105" s="22"/>
      <c r="BQ105" s="22"/>
      <c r="BR105" s="22"/>
      <c r="BS105" s="22"/>
      <c r="BT105" s="22"/>
      <c r="BU105" s="22"/>
      <c r="BV105" s="22"/>
      <c r="BW105" s="22"/>
      <c r="BX105" s="22"/>
      <c r="BY105" s="22"/>
      <c r="BZ105" s="22"/>
      <c r="CA105" s="22"/>
      <c r="CB105" s="22"/>
      <c r="CC105" s="22"/>
      <c r="CD105" s="22"/>
      <c r="CE105" s="22"/>
      <c r="CF105" s="22"/>
      <c r="CG105" s="22"/>
      <c r="CH105" s="22"/>
      <c r="CI105" s="22"/>
      <c r="CJ105" s="22"/>
      <c r="CK105" s="22"/>
      <c r="CL105" s="22"/>
      <c r="CM105" s="22"/>
      <c r="CN105" s="22"/>
      <c r="CO105" s="22"/>
      <c r="CP105" s="22"/>
      <c r="CQ105" s="22"/>
      <c r="CR105" s="22"/>
      <c r="CS105" s="22"/>
      <c r="CT105" s="22"/>
      <c r="CU105" s="22"/>
      <c r="CV105" s="22"/>
      <c r="CW105" s="22"/>
      <c r="CX105" s="22"/>
      <c r="CY105" s="22"/>
      <c r="CZ105" s="22"/>
      <c r="DA105" s="22"/>
      <c r="DB105" s="22"/>
      <c r="DC105" s="22"/>
      <c r="DD105" s="22"/>
      <c r="DE105" s="22"/>
      <c r="DF105" s="22"/>
      <c r="DG105" s="22"/>
      <c r="DH105" s="22"/>
      <c r="DI105" s="22"/>
      <c r="DJ105" s="22"/>
      <c r="DK105" s="22"/>
      <c r="DL105" s="22"/>
      <c r="DM105" s="22"/>
      <c r="DN105" s="22"/>
      <c r="DO105" s="22"/>
      <c r="DP105" s="22"/>
      <c r="DQ105" s="22"/>
      <c r="DR105" s="22"/>
      <c r="DS105" s="22"/>
      <c r="DT105" s="22"/>
      <c r="DU105" s="22"/>
      <c r="DV105" s="22"/>
      <c r="DW105" s="22"/>
      <c r="DX105" s="22"/>
    </row>
    <row r="106" spans="1:128">
      <c r="A106" s="4" t="s">
        <v>17</v>
      </c>
      <c r="B106" s="13">
        <v>41239</v>
      </c>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c r="BL106" s="22"/>
      <c r="BM106" s="22"/>
      <c r="BN106" s="22"/>
      <c r="BO106" s="22"/>
      <c r="BP106" s="22"/>
      <c r="BQ106" s="22"/>
      <c r="BR106" s="22"/>
      <c r="BS106" s="22"/>
      <c r="BT106" s="22"/>
      <c r="BU106" s="22"/>
      <c r="BV106" s="22"/>
      <c r="BW106" s="22"/>
      <c r="BX106" s="22"/>
      <c r="BY106" s="22"/>
      <c r="BZ106" s="22"/>
      <c r="CA106" s="22"/>
      <c r="CB106" s="22"/>
      <c r="CC106" s="22"/>
      <c r="CD106" s="22"/>
      <c r="CE106" s="22"/>
      <c r="CF106" s="22"/>
      <c r="CG106" s="22"/>
      <c r="CH106" s="22"/>
      <c r="CI106" s="22"/>
      <c r="CJ106" s="22"/>
      <c r="CK106" s="22"/>
      <c r="CL106" s="22"/>
      <c r="CM106" s="22"/>
      <c r="CN106" s="22"/>
      <c r="CO106" s="22"/>
      <c r="CP106" s="22"/>
      <c r="CQ106" s="22"/>
      <c r="CR106" s="22"/>
      <c r="CS106" s="22"/>
      <c r="CT106" s="22"/>
      <c r="CU106" s="22"/>
      <c r="CV106" s="22"/>
      <c r="CW106" s="22"/>
      <c r="CX106" s="22"/>
      <c r="CY106" s="22"/>
      <c r="CZ106" s="22"/>
      <c r="DA106" s="22"/>
      <c r="DB106" s="22"/>
      <c r="DC106" s="22"/>
      <c r="DD106" s="22"/>
      <c r="DE106" s="22"/>
      <c r="DF106" s="22"/>
      <c r="DG106" s="22"/>
      <c r="DH106" s="22"/>
      <c r="DI106" s="22"/>
      <c r="DJ106" s="22"/>
      <c r="DK106" s="22"/>
      <c r="DL106" s="22"/>
      <c r="DM106" s="22"/>
      <c r="DN106" s="22"/>
      <c r="DO106" s="22"/>
      <c r="DP106" s="22"/>
      <c r="DQ106" s="22"/>
      <c r="DR106" s="22"/>
      <c r="DS106" s="22"/>
      <c r="DT106" s="22"/>
      <c r="DU106" s="22"/>
      <c r="DV106" s="22"/>
      <c r="DW106" s="22"/>
      <c r="DX106" s="22"/>
    </row>
    <row r="107" spans="1:128">
      <c r="A107" s="4" t="s">
        <v>11</v>
      </c>
      <c r="B107" s="13">
        <v>41240</v>
      </c>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c r="CP107" s="22"/>
      <c r="CQ107" s="22"/>
      <c r="CR107" s="22"/>
      <c r="CS107" s="22"/>
      <c r="CT107" s="22"/>
      <c r="CU107" s="22"/>
      <c r="CV107" s="22"/>
      <c r="CW107" s="22"/>
      <c r="CX107" s="22"/>
      <c r="CY107" s="22"/>
      <c r="CZ107" s="22"/>
      <c r="DA107" s="22"/>
      <c r="DB107" s="22"/>
      <c r="DC107" s="22"/>
      <c r="DD107" s="22"/>
      <c r="DE107" s="22"/>
      <c r="DF107" s="22"/>
      <c r="DG107" s="22"/>
      <c r="DH107" s="22"/>
      <c r="DI107" s="22"/>
      <c r="DJ107" s="22"/>
      <c r="DK107" s="22"/>
      <c r="DL107" s="22"/>
      <c r="DM107" s="22"/>
      <c r="DN107" s="22"/>
      <c r="DO107" s="22"/>
      <c r="DP107" s="22"/>
      <c r="DQ107" s="22"/>
      <c r="DR107" s="22"/>
      <c r="DS107" s="22"/>
      <c r="DT107" s="22"/>
      <c r="DU107" s="22"/>
      <c r="DV107" s="22"/>
      <c r="DW107" s="22"/>
      <c r="DX107" s="22"/>
    </row>
    <row r="108" spans="1:128">
      <c r="A108" s="4" t="s">
        <v>12</v>
      </c>
      <c r="B108" s="13">
        <v>41241</v>
      </c>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c r="BC108" s="22"/>
      <c r="BD108" s="22"/>
      <c r="BE108" s="22"/>
      <c r="BF108" s="22"/>
      <c r="BG108" s="22"/>
      <c r="BH108" s="22"/>
      <c r="BI108" s="22"/>
      <c r="BJ108" s="22"/>
      <c r="BK108" s="22"/>
      <c r="BL108" s="22"/>
      <c r="BM108" s="22"/>
      <c r="BN108" s="22"/>
      <c r="BO108" s="22"/>
      <c r="BP108" s="22"/>
      <c r="BQ108" s="22"/>
      <c r="BR108" s="22"/>
      <c r="BS108" s="22"/>
      <c r="BT108" s="22"/>
      <c r="BU108" s="22"/>
      <c r="BV108" s="22"/>
      <c r="BW108" s="22"/>
      <c r="BX108" s="22"/>
      <c r="BY108" s="22"/>
      <c r="BZ108" s="22"/>
      <c r="CA108" s="22"/>
      <c r="CB108" s="22"/>
      <c r="CC108" s="22"/>
      <c r="CD108" s="22"/>
      <c r="CE108" s="22"/>
      <c r="CF108" s="22"/>
      <c r="CG108" s="22"/>
      <c r="CH108" s="22"/>
      <c r="CI108" s="22"/>
      <c r="CJ108" s="22"/>
      <c r="CK108" s="22"/>
      <c r="CL108" s="22"/>
      <c r="CM108" s="22"/>
      <c r="CN108" s="22"/>
      <c r="CO108" s="22"/>
      <c r="CP108" s="22"/>
      <c r="CQ108" s="22"/>
      <c r="CR108" s="22"/>
      <c r="CS108" s="22"/>
      <c r="CT108" s="22"/>
      <c r="CU108" s="22"/>
      <c r="CV108" s="22"/>
      <c r="CW108" s="22"/>
      <c r="CX108" s="22"/>
      <c r="CY108" s="22"/>
      <c r="CZ108" s="22"/>
      <c r="DA108" s="22"/>
      <c r="DB108" s="22"/>
      <c r="DC108" s="22"/>
      <c r="DD108" s="22"/>
      <c r="DE108" s="22"/>
      <c r="DF108" s="22"/>
      <c r="DG108" s="22"/>
      <c r="DH108" s="22"/>
      <c r="DI108" s="22"/>
      <c r="DJ108" s="22"/>
      <c r="DK108" s="22"/>
      <c r="DL108" s="22"/>
      <c r="DM108" s="22"/>
      <c r="DN108" s="22"/>
      <c r="DO108" s="22"/>
      <c r="DP108" s="22"/>
      <c r="DQ108" s="22"/>
      <c r="DR108" s="22"/>
      <c r="DS108" s="22"/>
      <c r="DT108" s="22"/>
      <c r="DU108" s="22"/>
      <c r="DV108" s="22"/>
      <c r="DW108" s="22"/>
      <c r="DX108" s="22"/>
    </row>
    <row r="109" spans="1:128">
      <c r="A109" s="4" t="s">
        <v>13</v>
      </c>
      <c r="B109" s="13">
        <v>41242</v>
      </c>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c r="BC109" s="22"/>
      <c r="BD109" s="22"/>
      <c r="BE109" s="22"/>
      <c r="BF109" s="22"/>
      <c r="BG109" s="22"/>
      <c r="BH109" s="22"/>
      <c r="BI109" s="22"/>
      <c r="BJ109" s="22"/>
      <c r="BK109" s="22"/>
      <c r="BL109" s="22"/>
      <c r="BM109" s="22"/>
      <c r="BN109" s="22"/>
      <c r="BO109" s="22"/>
      <c r="BP109" s="22"/>
      <c r="BQ109" s="22"/>
      <c r="BR109" s="22"/>
      <c r="BS109" s="22"/>
      <c r="BT109" s="22"/>
      <c r="BU109" s="22"/>
      <c r="BV109" s="22"/>
      <c r="BW109" s="22"/>
      <c r="BX109" s="22"/>
      <c r="BY109" s="22"/>
      <c r="BZ109" s="22"/>
      <c r="CA109" s="22"/>
      <c r="CB109" s="22"/>
      <c r="CC109" s="22"/>
      <c r="CD109" s="22"/>
      <c r="CE109" s="22"/>
      <c r="CF109" s="22"/>
      <c r="CG109" s="22"/>
      <c r="CH109" s="22"/>
      <c r="CI109" s="22"/>
      <c r="CJ109" s="22"/>
      <c r="CK109" s="22"/>
      <c r="CL109" s="22"/>
      <c r="CM109" s="22"/>
      <c r="CN109" s="22"/>
      <c r="CO109" s="22"/>
      <c r="CP109" s="22"/>
      <c r="CQ109" s="22"/>
      <c r="CR109" s="22"/>
      <c r="CS109" s="22"/>
      <c r="CT109" s="22"/>
      <c r="CU109" s="22"/>
      <c r="CV109" s="22"/>
      <c r="CW109" s="22"/>
      <c r="CX109" s="22"/>
      <c r="CY109" s="22"/>
      <c r="CZ109" s="22"/>
      <c r="DA109" s="22"/>
      <c r="DB109" s="22"/>
      <c r="DC109" s="22"/>
      <c r="DD109" s="22"/>
      <c r="DE109" s="22"/>
      <c r="DF109" s="22"/>
      <c r="DG109" s="22"/>
      <c r="DH109" s="22"/>
      <c r="DI109" s="22"/>
      <c r="DJ109" s="22"/>
      <c r="DK109" s="22"/>
      <c r="DL109" s="22"/>
      <c r="DM109" s="22"/>
      <c r="DN109" s="22"/>
      <c r="DO109" s="22"/>
      <c r="DP109" s="22"/>
      <c r="DQ109" s="22"/>
      <c r="DR109" s="22"/>
      <c r="DS109" s="22"/>
      <c r="DT109" s="22"/>
      <c r="DU109" s="22"/>
      <c r="DV109" s="22"/>
      <c r="DW109" s="22"/>
      <c r="DX109" s="22"/>
    </row>
    <row r="110" spans="1:128" s="7" customFormat="1">
      <c r="A110" s="5" t="s">
        <v>14</v>
      </c>
      <c r="B110" s="55">
        <v>41243</v>
      </c>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6"/>
      <c r="BL110" s="6"/>
      <c r="BM110" s="6"/>
      <c r="BN110" s="6"/>
      <c r="BO110" s="6"/>
      <c r="BP110" s="6"/>
      <c r="BQ110" s="6"/>
      <c r="BR110" s="6"/>
      <c r="BS110" s="6"/>
      <c r="BT110" s="6"/>
      <c r="BU110" s="6"/>
      <c r="BV110" s="6"/>
      <c r="BW110" s="6"/>
      <c r="BX110" s="6"/>
      <c r="BY110" s="6"/>
      <c r="BZ110" s="6"/>
      <c r="CA110" s="6"/>
      <c r="CB110" s="6"/>
      <c r="CC110" s="6"/>
      <c r="CD110" s="6"/>
      <c r="CE110" s="6"/>
      <c r="CF110" s="6"/>
      <c r="CG110" s="6"/>
      <c r="CH110" s="6"/>
      <c r="CI110" s="6"/>
      <c r="CJ110" s="6"/>
      <c r="CK110" s="6"/>
      <c r="CL110" s="6"/>
      <c r="CM110" s="6"/>
      <c r="CN110" s="6"/>
      <c r="CO110" s="6"/>
      <c r="CP110" s="6"/>
      <c r="CQ110" s="6"/>
      <c r="CR110" s="6"/>
      <c r="CS110" s="6"/>
      <c r="CT110" s="6"/>
      <c r="CU110" s="6"/>
      <c r="CV110" s="6"/>
      <c r="CW110" s="6"/>
      <c r="CX110" s="6"/>
      <c r="CY110" s="6"/>
      <c r="CZ110" s="6"/>
      <c r="DA110" s="6"/>
      <c r="DB110" s="6"/>
      <c r="DC110" s="6"/>
      <c r="DD110" s="6"/>
      <c r="DE110" s="6"/>
      <c r="DF110" s="6"/>
      <c r="DG110" s="6"/>
      <c r="DH110" s="6"/>
      <c r="DI110" s="6"/>
      <c r="DJ110" s="6"/>
      <c r="DK110" s="6"/>
      <c r="DL110" s="6"/>
      <c r="DM110" s="6"/>
      <c r="DN110" s="6"/>
      <c r="DO110" s="6"/>
      <c r="DP110" s="6"/>
      <c r="DQ110" s="6"/>
      <c r="DR110" s="6"/>
      <c r="DS110" s="6"/>
      <c r="DT110" s="6"/>
      <c r="DU110" s="6"/>
      <c r="DV110" s="6"/>
      <c r="DW110" s="6"/>
      <c r="DX110" s="6"/>
    </row>
    <row r="111" spans="1:128" s="56" customFormat="1">
      <c r="A111" s="179" t="s">
        <v>20</v>
      </c>
      <c r="B111" s="179"/>
      <c r="C111" s="59">
        <f>SUM(C104:C110)</f>
        <v>0</v>
      </c>
      <c r="D111" s="59">
        <f t="shared" ref="D111:BO111" si="28">SUM(D104:D110)</f>
        <v>0</v>
      </c>
      <c r="E111" s="59">
        <f t="shared" si="28"/>
        <v>0</v>
      </c>
      <c r="F111" s="59">
        <f t="shared" si="28"/>
        <v>0</v>
      </c>
      <c r="G111" s="59">
        <f t="shared" si="28"/>
        <v>0</v>
      </c>
      <c r="H111" s="59">
        <f t="shared" si="28"/>
        <v>0</v>
      </c>
      <c r="I111" s="59">
        <f t="shared" si="28"/>
        <v>0</v>
      </c>
      <c r="J111" s="59">
        <f t="shared" si="28"/>
        <v>0</v>
      </c>
      <c r="K111" s="59">
        <f t="shared" si="28"/>
        <v>0</v>
      </c>
      <c r="L111" s="59">
        <f t="shared" si="28"/>
        <v>0</v>
      </c>
      <c r="M111" s="59">
        <f t="shared" si="28"/>
        <v>0</v>
      </c>
      <c r="N111" s="59">
        <f t="shared" si="28"/>
        <v>0</v>
      </c>
      <c r="O111" s="59">
        <f t="shared" si="28"/>
        <v>0</v>
      </c>
      <c r="P111" s="59">
        <f t="shared" si="28"/>
        <v>0</v>
      </c>
      <c r="Q111" s="59">
        <f t="shared" si="28"/>
        <v>0</v>
      </c>
      <c r="R111" s="59">
        <f t="shared" si="28"/>
        <v>0</v>
      </c>
      <c r="S111" s="59">
        <f t="shared" si="28"/>
        <v>0</v>
      </c>
      <c r="T111" s="59">
        <f t="shared" si="28"/>
        <v>0</v>
      </c>
      <c r="U111" s="59">
        <f t="shared" si="28"/>
        <v>0</v>
      </c>
      <c r="V111" s="59">
        <f t="shared" si="28"/>
        <v>0</v>
      </c>
      <c r="W111" s="59">
        <f t="shared" si="28"/>
        <v>0</v>
      </c>
      <c r="X111" s="59">
        <f t="shared" si="28"/>
        <v>0</v>
      </c>
      <c r="Y111" s="59">
        <f t="shared" si="28"/>
        <v>0</v>
      </c>
      <c r="Z111" s="59">
        <f t="shared" si="28"/>
        <v>0</v>
      </c>
      <c r="AA111" s="59">
        <f t="shared" si="28"/>
        <v>0</v>
      </c>
      <c r="AB111" s="59">
        <f t="shared" si="28"/>
        <v>0</v>
      </c>
      <c r="AC111" s="59">
        <f t="shared" si="28"/>
        <v>0</v>
      </c>
      <c r="AD111" s="59">
        <f t="shared" si="28"/>
        <v>0</v>
      </c>
      <c r="AE111" s="59">
        <f t="shared" si="28"/>
        <v>0</v>
      </c>
      <c r="AF111" s="59">
        <f t="shared" si="28"/>
        <v>0</v>
      </c>
      <c r="AG111" s="59">
        <f t="shared" si="28"/>
        <v>0</v>
      </c>
      <c r="AH111" s="59">
        <f t="shared" si="28"/>
        <v>0</v>
      </c>
      <c r="AI111" s="59">
        <f t="shared" si="28"/>
        <v>0</v>
      </c>
      <c r="AJ111" s="59">
        <f t="shared" si="28"/>
        <v>0</v>
      </c>
      <c r="AK111" s="59">
        <f t="shared" si="28"/>
        <v>0</v>
      </c>
      <c r="AL111" s="59">
        <f t="shared" si="28"/>
        <v>0</v>
      </c>
      <c r="AM111" s="59">
        <f t="shared" si="28"/>
        <v>0</v>
      </c>
      <c r="AN111" s="59">
        <f t="shared" si="28"/>
        <v>0</v>
      </c>
      <c r="AO111" s="59">
        <f t="shared" si="28"/>
        <v>0</v>
      </c>
      <c r="AP111" s="59">
        <f t="shared" si="28"/>
        <v>0</v>
      </c>
      <c r="AQ111" s="59">
        <f t="shared" si="28"/>
        <v>0</v>
      </c>
      <c r="AR111" s="59">
        <f t="shared" si="28"/>
        <v>0</v>
      </c>
      <c r="AS111" s="59">
        <f t="shared" si="28"/>
        <v>0</v>
      </c>
      <c r="AT111" s="59">
        <f t="shared" si="28"/>
        <v>0</v>
      </c>
      <c r="AU111" s="59">
        <f t="shared" si="28"/>
        <v>0</v>
      </c>
      <c r="AV111" s="59">
        <f t="shared" si="28"/>
        <v>0</v>
      </c>
      <c r="AW111" s="59">
        <f t="shared" si="28"/>
        <v>0</v>
      </c>
      <c r="AX111" s="59">
        <f t="shared" si="28"/>
        <v>0</v>
      </c>
      <c r="AY111" s="59">
        <f t="shared" si="28"/>
        <v>0</v>
      </c>
      <c r="AZ111" s="59">
        <f t="shared" si="28"/>
        <v>0</v>
      </c>
      <c r="BA111" s="59">
        <f t="shared" si="28"/>
        <v>0</v>
      </c>
      <c r="BB111" s="59">
        <f t="shared" si="28"/>
        <v>0</v>
      </c>
      <c r="BC111" s="59">
        <f t="shared" si="28"/>
        <v>0</v>
      </c>
      <c r="BD111" s="59">
        <f t="shared" si="28"/>
        <v>0</v>
      </c>
      <c r="BE111" s="59">
        <f t="shared" si="28"/>
        <v>0</v>
      </c>
      <c r="BF111" s="59">
        <f t="shared" si="28"/>
        <v>0</v>
      </c>
      <c r="BG111" s="59">
        <f t="shared" si="28"/>
        <v>0</v>
      </c>
      <c r="BH111" s="59">
        <f t="shared" si="28"/>
        <v>0</v>
      </c>
      <c r="BI111" s="59">
        <f t="shared" si="28"/>
        <v>0</v>
      </c>
      <c r="BJ111" s="59">
        <f t="shared" si="28"/>
        <v>0</v>
      </c>
      <c r="BK111" s="59">
        <f t="shared" si="28"/>
        <v>0</v>
      </c>
      <c r="BL111" s="59">
        <f t="shared" si="28"/>
        <v>0</v>
      </c>
      <c r="BM111" s="59">
        <f t="shared" si="28"/>
        <v>0</v>
      </c>
      <c r="BN111" s="59">
        <f t="shared" si="28"/>
        <v>0</v>
      </c>
      <c r="BO111" s="59">
        <f t="shared" si="28"/>
        <v>0</v>
      </c>
      <c r="BP111" s="59">
        <f t="shared" ref="BP111:DX111" si="29">SUM(BP104:BP110)</f>
        <v>0</v>
      </c>
      <c r="BQ111" s="59">
        <f t="shared" si="29"/>
        <v>0</v>
      </c>
      <c r="BR111" s="59">
        <f t="shared" si="29"/>
        <v>0</v>
      </c>
      <c r="BS111" s="59">
        <f t="shared" si="29"/>
        <v>0</v>
      </c>
      <c r="BT111" s="59">
        <f t="shared" si="29"/>
        <v>0</v>
      </c>
      <c r="BU111" s="59">
        <f t="shared" si="29"/>
        <v>0</v>
      </c>
      <c r="BV111" s="59">
        <f t="shared" si="29"/>
        <v>0</v>
      </c>
      <c r="BW111" s="59">
        <f t="shared" si="29"/>
        <v>0</v>
      </c>
      <c r="BX111" s="59">
        <f t="shared" si="29"/>
        <v>0</v>
      </c>
      <c r="BY111" s="59">
        <f t="shared" si="29"/>
        <v>0</v>
      </c>
      <c r="BZ111" s="59">
        <f t="shared" si="29"/>
        <v>0</v>
      </c>
      <c r="CA111" s="59">
        <f t="shared" si="29"/>
        <v>0</v>
      </c>
      <c r="CB111" s="59">
        <f t="shared" si="29"/>
        <v>0</v>
      </c>
      <c r="CC111" s="59">
        <f t="shared" si="29"/>
        <v>0</v>
      </c>
      <c r="CD111" s="59">
        <f t="shared" si="29"/>
        <v>0</v>
      </c>
      <c r="CE111" s="59">
        <f t="shared" si="29"/>
        <v>0</v>
      </c>
      <c r="CF111" s="59">
        <f t="shared" si="29"/>
        <v>0</v>
      </c>
      <c r="CG111" s="59">
        <f t="shared" si="29"/>
        <v>0</v>
      </c>
      <c r="CH111" s="59">
        <f t="shared" si="29"/>
        <v>0</v>
      </c>
      <c r="CI111" s="59">
        <f t="shared" si="29"/>
        <v>0</v>
      </c>
      <c r="CJ111" s="59">
        <f t="shared" si="29"/>
        <v>0</v>
      </c>
      <c r="CK111" s="59">
        <f t="shared" si="29"/>
        <v>0</v>
      </c>
      <c r="CL111" s="59">
        <f t="shared" si="29"/>
        <v>0</v>
      </c>
      <c r="CM111" s="59">
        <f t="shared" si="29"/>
        <v>0</v>
      </c>
      <c r="CN111" s="59">
        <f t="shared" si="29"/>
        <v>0</v>
      </c>
      <c r="CO111" s="59">
        <f t="shared" si="29"/>
        <v>0</v>
      </c>
      <c r="CP111" s="59">
        <f t="shared" si="29"/>
        <v>0</v>
      </c>
      <c r="CQ111" s="59">
        <f t="shared" si="29"/>
        <v>0</v>
      </c>
      <c r="CR111" s="59">
        <f t="shared" si="29"/>
        <v>0</v>
      </c>
      <c r="CS111" s="59">
        <f t="shared" si="29"/>
        <v>0</v>
      </c>
      <c r="CT111" s="59">
        <f t="shared" si="29"/>
        <v>0</v>
      </c>
      <c r="CU111" s="59">
        <f t="shared" si="29"/>
        <v>0</v>
      </c>
      <c r="CV111" s="59">
        <f t="shared" si="29"/>
        <v>0</v>
      </c>
      <c r="CW111" s="59">
        <f t="shared" si="29"/>
        <v>0</v>
      </c>
      <c r="CX111" s="59">
        <f t="shared" si="29"/>
        <v>0</v>
      </c>
      <c r="CY111" s="59">
        <f t="shared" si="29"/>
        <v>0</v>
      </c>
      <c r="CZ111" s="59">
        <f t="shared" si="29"/>
        <v>0</v>
      </c>
      <c r="DA111" s="59">
        <f t="shared" si="29"/>
        <v>0</v>
      </c>
      <c r="DB111" s="59">
        <f t="shared" si="29"/>
        <v>0</v>
      </c>
      <c r="DC111" s="59">
        <f t="shared" si="29"/>
        <v>0</v>
      </c>
      <c r="DD111" s="59">
        <f t="shared" si="29"/>
        <v>0</v>
      </c>
      <c r="DE111" s="59">
        <f t="shared" si="29"/>
        <v>0</v>
      </c>
      <c r="DF111" s="59">
        <f t="shared" si="29"/>
        <v>0</v>
      </c>
      <c r="DG111" s="59">
        <f t="shared" si="29"/>
        <v>0</v>
      </c>
      <c r="DH111" s="59">
        <f t="shared" si="29"/>
        <v>0</v>
      </c>
      <c r="DI111" s="59">
        <f t="shared" si="29"/>
        <v>0</v>
      </c>
      <c r="DJ111" s="59">
        <f t="shared" si="29"/>
        <v>0</v>
      </c>
      <c r="DK111" s="59">
        <f t="shared" si="29"/>
        <v>0</v>
      </c>
      <c r="DL111" s="59">
        <f t="shared" si="29"/>
        <v>0</v>
      </c>
      <c r="DM111" s="59">
        <f t="shared" si="29"/>
        <v>0</v>
      </c>
      <c r="DN111" s="59">
        <f t="shared" si="29"/>
        <v>0</v>
      </c>
      <c r="DO111" s="59">
        <f t="shared" si="29"/>
        <v>0</v>
      </c>
      <c r="DP111" s="59">
        <f t="shared" si="29"/>
        <v>0</v>
      </c>
      <c r="DQ111" s="59">
        <f t="shared" si="29"/>
        <v>0</v>
      </c>
      <c r="DR111" s="59">
        <f t="shared" si="29"/>
        <v>0</v>
      </c>
      <c r="DS111" s="59">
        <f t="shared" si="29"/>
        <v>0</v>
      </c>
      <c r="DT111" s="59">
        <f t="shared" si="29"/>
        <v>0</v>
      </c>
      <c r="DU111" s="59">
        <f t="shared" si="29"/>
        <v>0</v>
      </c>
      <c r="DV111" s="59">
        <f t="shared" si="29"/>
        <v>0</v>
      </c>
      <c r="DW111" s="59">
        <f t="shared" si="29"/>
        <v>0</v>
      </c>
      <c r="DX111" s="59">
        <f t="shared" si="29"/>
        <v>0</v>
      </c>
    </row>
    <row r="112" spans="1:128" s="20" customFormat="1" ht="24.95" customHeight="1">
      <c r="A112" s="183" t="s">
        <v>29</v>
      </c>
      <c r="B112" s="184"/>
      <c r="C112" s="18">
        <f>C111+C103+C95+C87</f>
        <v>0</v>
      </c>
      <c r="D112" s="18">
        <f t="shared" ref="D112:BO112" si="30">D111+D103+D95+D87</f>
        <v>0</v>
      </c>
      <c r="E112" s="18">
        <f t="shared" si="30"/>
        <v>0</v>
      </c>
      <c r="F112" s="18">
        <f t="shared" si="30"/>
        <v>0</v>
      </c>
      <c r="G112" s="18">
        <f t="shared" si="30"/>
        <v>0</v>
      </c>
      <c r="H112" s="18">
        <f t="shared" si="30"/>
        <v>0</v>
      </c>
      <c r="I112" s="18">
        <f t="shared" si="30"/>
        <v>0</v>
      </c>
      <c r="J112" s="18">
        <f t="shared" si="30"/>
        <v>0</v>
      </c>
      <c r="K112" s="18">
        <f t="shared" si="30"/>
        <v>0</v>
      </c>
      <c r="L112" s="18">
        <f t="shared" si="30"/>
        <v>0</v>
      </c>
      <c r="M112" s="18">
        <f t="shared" si="30"/>
        <v>0</v>
      </c>
      <c r="N112" s="18">
        <f t="shared" si="30"/>
        <v>0</v>
      </c>
      <c r="O112" s="18">
        <f t="shared" si="30"/>
        <v>0</v>
      </c>
      <c r="P112" s="18">
        <f t="shared" si="30"/>
        <v>0</v>
      </c>
      <c r="Q112" s="18">
        <f t="shared" si="30"/>
        <v>0</v>
      </c>
      <c r="R112" s="18">
        <f t="shared" si="30"/>
        <v>0</v>
      </c>
      <c r="S112" s="18">
        <f t="shared" si="30"/>
        <v>0</v>
      </c>
      <c r="T112" s="18">
        <f t="shared" si="30"/>
        <v>0</v>
      </c>
      <c r="U112" s="18">
        <f t="shared" si="30"/>
        <v>0</v>
      </c>
      <c r="V112" s="18">
        <f t="shared" si="30"/>
        <v>0</v>
      </c>
      <c r="W112" s="18">
        <f t="shared" si="30"/>
        <v>0</v>
      </c>
      <c r="X112" s="18">
        <f t="shared" si="30"/>
        <v>0</v>
      </c>
      <c r="Y112" s="18">
        <f t="shared" si="30"/>
        <v>0</v>
      </c>
      <c r="Z112" s="18">
        <f t="shared" si="30"/>
        <v>0</v>
      </c>
      <c r="AA112" s="18">
        <f t="shared" si="30"/>
        <v>0</v>
      </c>
      <c r="AB112" s="18">
        <f t="shared" si="30"/>
        <v>0</v>
      </c>
      <c r="AC112" s="18">
        <f t="shared" si="30"/>
        <v>0</v>
      </c>
      <c r="AD112" s="18">
        <f t="shared" si="30"/>
        <v>0</v>
      </c>
      <c r="AE112" s="18">
        <f t="shared" si="30"/>
        <v>0</v>
      </c>
      <c r="AF112" s="18">
        <f t="shared" si="30"/>
        <v>0</v>
      </c>
      <c r="AG112" s="18">
        <f t="shared" si="30"/>
        <v>0</v>
      </c>
      <c r="AH112" s="18">
        <f t="shared" si="30"/>
        <v>0</v>
      </c>
      <c r="AI112" s="18">
        <f t="shared" si="30"/>
        <v>0</v>
      </c>
      <c r="AJ112" s="18">
        <f t="shared" si="30"/>
        <v>0</v>
      </c>
      <c r="AK112" s="18">
        <f t="shared" si="30"/>
        <v>0</v>
      </c>
      <c r="AL112" s="18">
        <f t="shared" si="30"/>
        <v>0</v>
      </c>
      <c r="AM112" s="18">
        <f t="shared" si="30"/>
        <v>0</v>
      </c>
      <c r="AN112" s="18">
        <f t="shared" si="30"/>
        <v>0</v>
      </c>
      <c r="AO112" s="18">
        <f t="shared" si="30"/>
        <v>0</v>
      </c>
      <c r="AP112" s="18">
        <f t="shared" si="30"/>
        <v>0</v>
      </c>
      <c r="AQ112" s="18">
        <f t="shared" si="30"/>
        <v>0</v>
      </c>
      <c r="AR112" s="18">
        <f t="shared" si="30"/>
        <v>0</v>
      </c>
      <c r="AS112" s="18">
        <f t="shared" si="30"/>
        <v>0</v>
      </c>
      <c r="AT112" s="18">
        <f t="shared" si="30"/>
        <v>0</v>
      </c>
      <c r="AU112" s="18">
        <f t="shared" si="30"/>
        <v>0</v>
      </c>
      <c r="AV112" s="18">
        <f t="shared" si="30"/>
        <v>0</v>
      </c>
      <c r="AW112" s="18">
        <f t="shared" si="30"/>
        <v>0</v>
      </c>
      <c r="AX112" s="18">
        <f t="shared" si="30"/>
        <v>0</v>
      </c>
      <c r="AY112" s="18">
        <f t="shared" si="30"/>
        <v>0</v>
      </c>
      <c r="AZ112" s="18">
        <f t="shared" si="30"/>
        <v>0</v>
      </c>
      <c r="BA112" s="18">
        <f t="shared" si="30"/>
        <v>0</v>
      </c>
      <c r="BB112" s="18">
        <f t="shared" si="30"/>
        <v>0</v>
      </c>
      <c r="BC112" s="18">
        <f t="shared" si="30"/>
        <v>0</v>
      </c>
      <c r="BD112" s="18">
        <f t="shared" si="30"/>
        <v>0</v>
      </c>
      <c r="BE112" s="18">
        <f t="shared" si="30"/>
        <v>0</v>
      </c>
      <c r="BF112" s="18">
        <f t="shared" si="30"/>
        <v>0</v>
      </c>
      <c r="BG112" s="18">
        <f t="shared" si="30"/>
        <v>0</v>
      </c>
      <c r="BH112" s="18">
        <f t="shared" si="30"/>
        <v>0</v>
      </c>
      <c r="BI112" s="18">
        <f t="shared" si="30"/>
        <v>0</v>
      </c>
      <c r="BJ112" s="18">
        <f t="shared" si="30"/>
        <v>0</v>
      </c>
      <c r="BK112" s="18">
        <f t="shared" si="30"/>
        <v>0</v>
      </c>
      <c r="BL112" s="18">
        <f t="shared" si="30"/>
        <v>0</v>
      </c>
      <c r="BM112" s="18">
        <f t="shared" si="30"/>
        <v>0</v>
      </c>
      <c r="BN112" s="18">
        <f t="shared" si="30"/>
        <v>0</v>
      </c>
      <c r="BO112" s="18">
        <f t="shared" si="30"/>
        <v>0</v>
      </c>
      <c r="BP112" s="18">
        <f t="shared" ref="BP112:DX112" si="31">BP111+BP103+BP95+BP87</f>
        <v>0</v>
      </c>
      <c r="BQ112" s="18">
        <f t="shared" si="31"/>
        <v>0</v>
      </c>
      <c r="BR112" s="18">
        <f t="shared" si="31"/>
        <v>0</v>
      </c>
      <c r="BS112" s="18">
        <f t="shared" si="31"/>
        <v>0</v>
      </c>
      <c r="BT112" s="18">
        <f t="shared" si="31"/>
        <v>0</v>
      </c>
      <c r="BU112" s="18">
        <f t="shared" si="31"/>
        <v>0</v>
      </c>
      <c r="BV112" s="18">
        <f t="shared" si="31"/>
        <v>0</v>
      </c>
      <c r="BW112" s="18">
        <f t="shared" si="31"/>
        <v>0</v>
      </c>
      <c r="BX112" s="18">
        <f t="shared" si="31"/>
        <v>0</v>
      </c>
      <c r="BY112" s="18">
        <f t="shared" si="31"/>
        <v>0</v>
      </c>
      <c r="BZ112" s="18">
        <f t="shared" si="31"/>
        <v>0</v>
      </c>
      <c r="CA112" s="18">
        <f t="shared" si="31"/>
        <v>0</v>
      </c>
      <c r="CB112" s="18">
        <f t="shared" si="31"/>
        <v>0</v>
      </c>
      <c r="CC112" s="18">
        <f t="shared" si="31"/>
        <v>0</v>
      </c>
      <c r="CD112" s="18">
        <f t="shared" si="31"/>
        <v>0</v>
      </c>
      <c r="CE112" s="18">
        <f t="shared" si="31"/>
        <v>0</v>
      </c>
      <c r="CF112" s="18">
        <f t="shared" si="31"/>
        <v>0</v>
      </c>
      <c r="CG112" s="18">
        <f t="shared" si="31"/>
        <v>0</v>
      </c>
      <c r="CH112" s="18">
        <f t="shared" si="31"/>
        <v>0</v>
      </c>
      <c r="CI112" s="18">
        <f t="shared" si="31"/>
        <v>0</v>
      </c>
      <c r="CJ112" s="18">
        <f t="shared" si="31"/>
        <v>0</v>
      </c>
      <c r="CK112" s="18">
        <f t="shared" si="31"/>
        <v>0</v>
      </c>
      <c r="CL112" s="18">
        <f t="shared" si="31"/>
        <v>0</v>
      </c>
      <c r="CM112" s="18">
        <f t="shared" si="31"/>
        <v>0</v>
      </c>
      <c r="CN112" s="18">
        <f t="shared" si="31"/>
        <v>0</v>
      </c>
      <c r="CO112" s="18">
        <f t="shared" si="31"/>
        <v>0</v>
      </c>
      <c r="CP112" s="18">
        <f t="shared" si="31"/>
        <v>0</v>
      </c>
      <c r="CQ112" s="18">
        <f t="shared" si="31"/>
        <v>0</v>
      </c>
      <c r="CR112" s="18">
        <f t="shared" si="31"/>
        <v>0</v>
      </c>
      <c r="CS112" s="18">
        <f t="shared" si="31"/>
        <v>0</v>
      </c>
      <c r="CT112" s="18">
        <f t="shared" si="31"/>
        <v>0</v>
      </c>
      <c r="CU112" s="18">
        <f t="shared" si="31"/>
        <v>0</v>
      </c>
      <c r="CV112" s="18">
        <f t="shared" si="31"/>
        <v>0</v>
      </c>
      <c r="CW112" s="18">
        <f t="shared" si="31"/>
        <v>0</v>
      </c>
      <c r="CX112" s="18">
        <f t="shared" si="31"/>
        <v>0</v>
      </c>
      <c r="CY112" s="18">
        <f t="shared" si="31"/>
        <v>0</v>
      </c>
      <c r="CZ112" s="18">
        <f t="shared" si="31"/>
        <v>0</v>
      </c>
      <c r="DA112" s="18">
        <f t="shared" si="31"/>
        <v>0</v>
      </c>
      <c r="DB112" s="18">
        <f t="shared" si="31"/>
        <v>0</v>
      </c>
      <c r="DC112" s="18">
        <f t="shared" si="31"/>
        <v>0</v>
      </c>
      <c r="DD112" s="18">
        <f t="shared" si="31"/>
        <v>0</v>
      </c>
      <c r="DE112" s="18">
        <f t="shared" si="31"/>
        <v>0</v>
      </c>
      <c r="DF112" s="18">
        <f t="shared" si="31"/>
        <v>0</v>
      </c>
      <c r="DG112" s="18">
        <f t="shared" si="31"/>
        <v>0</v>
      </c>
      <c r="DH112" s="18">
        <f t="shared" si="31"/>
        <v>0</v>
      </c>
      <c r="DI112" s="18">
        <f t="shared" si="31"/>
        <v>0</v>
      </c>
      <c r="DJ112" s="18">
        <f t="shared" si="31"/>
        <v>0</v>
      </c>
      <c r="DK112" s="18">
        <f t="shared" si="31"/>
        <v>0</v>
      </c>
      <c r="DL112" s="18">
        <f t="shared" si="31"/>
        <v>0</v>
      </c>
      <c r="DM112" s="18">
        <f t="shared" si="31"/>
        <v>0</v>
      </c>
      <c r="DN112" s="18">
        <f t="shared" si="31"/>
        <v>0</v>
      </c>
      <c r="DO112" s="18">
        <f t="shared" si="31"/>
        <v>0</v>
      </c>
      <c r="DP112" s="18">
        <f t="shared" si="31"/>
        <v>0</v>
      </c>
      <c r="DQ112" s="18">
        <f t="shared" si="31"/>
        <v>0</v>
      </c>
      <c r="DR112" s="18">
        <f t="shared" si="31"/>
        <v>0</v>
      </c>
      <c r="DS112" s="18">
        <f t="shared" si="31"/>
        <v>0</v>
      </c>
      <c r="DT112" s="18">
        <f t="shared" si="31"/>
        <v>0</v>
      </c>
      <c r="DU112" s="18">
        <f t="shared" si="31"/>
        <v>0</v>
      </c>
      <c r="DV112" s="18">
        <f t="shared" si="31"/>
        <v>0</v>
      </c>
      <c r="DW112" s="18">
        <f t="shared" si="31"/>
        <v>0</v>
      </c>
      <c r="DX112" s="18">
        <f t="shared" si="31"/>
        <v>0</v>
      </c>
    </row>
    <row r="113" spans="1:128">
      <c r="A113" s="4" t="s">
        <v>15</v>
      </c>
      <c r="B113" s="13">
        <v>41244</v>
      </c>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c r="BC113" s="22"/>
      <c r="BD113" s="22"/>
      <c r="BE113" s="22"/>
      <c r="BF113" s="22"/>
      <c r="BG113" s="22"/>
      <c r="BH113" s="22"/>
      <c r="BI113" s="22"/>
      <c r="BJ113" s="22"/>
      <c r="BK113" s="22"/>
      <c r="BL113" s="22"/>
      <c r="BM113" s="22"/>
      <c r="BN113" s="22"/>
      <c r="BO113" s="22"/>
      <c r="BP113" s="22"/>
      <c r="BQ113" s="22"/>
      <c r="BR113" s="22"/>
      <c r="BS113" s="22"/>
      <c r="BT113" s="22"/>
      <c r="BU113" s="22"/>
      <c r="BV113" s="22"/>
      <c r="BW113" s="22"/>
      <c r="BX113" s="22"/>
      <c r="BY113" s="22"/>
      <c r="BZ113" s="22"/>
      <c r="CA113" s="22"/>
      <c r="CB113" s="22"/>
      <c r="CC113" s="22"/>
      <c r="CD113" s="22"/>
      <c r="CE113" s="22"/>
      <c r="CF113" s="22"/>
      <c r="CG113" s="22"/>
      <c r="CH113" s="22"/>
      <c r="CI113" s="22"/>
      <c r="CJ113" s="22"/>
      <c r="CK113" s="22"/>
      <c r="CL113" s="22"/>
      <c r="CM113" s="22"/>
      <c r="CN113" s="22"/>
      <c r="CO113" s="22"/>
      <c r="CP113" s="22"/>
      <c r="CQ113" s="22"/>
      <c r="CR113" s="22"/>
      <c r="CS113" s="22"/>
      <c r="CT113" s="22"/>
      <c r="CU113" s="22"/>
      <c r="CV113" s="22"/>
      <c r="CW113" s="22"/>
      <c r="CX113" s="22"/>
      <c r="CY113" s="22"/>
      <c r="CZ113" s="22"/>
      <c r="DA113" s="22"/>
      <c r="DB113" s="22"/>
      <c r="DC113" s="22"/>
      <c r="DD113" s="22"/>
      <c r="DE113" s="22"/>
      <c r="DF113" s="22"/>
      <c r="DG113" s="22"/>
      <c r="DH113" s="22"/>
      <c r="DI113" s="22"/>
      <c r="DJ113" s="22"/>
      <c r="DK113" s="22"/>
      <c r="DL113" s="22"/>
      <c r="DM113" s="22"/>
      <c r="DN113" s="22"/>
      <c r="DO113" s="22"/>
      <c r="DP113" s="22"/>
      <c r="DQ113" s="22"/>
      <c r="DR113" s="22"/>
      <c r="DS113" s="22"/>
      <c r="DT113" s="22"/>
      <c r="DU113" s="22"/>
      <c r="DV113" s="22"/>
      <c r="DW113" s="22"/>
      <c r="DX113" s="22"/>
    </row>
    <row r="114" spans="1:128">
      <c r="A114" s="4" t="s">
        <v>16</v>
      </c>
      <c r="B114" s="13">
        <v>41245</v>
      </c>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c r="BC114" s="22"/>
      <c r="BD114" s="22"/>
      <c r="BE114" s="22"/>
      <c r="BF114" s="22"/>
      <c r="BG114" s="22"/>
      <c r="BH114" s="22"/>
      <c r="BI114" s="22"/>
      <c r="BJ114" s="22"/>
      <c r="BK114" s="22"/>
      <c r="BL114" s="22"/>
      <c r="BM114" s="22"/>
      <c r="BN114" s="22"/>
      <c r="BO114" s="22"/>
      <c r="BP114" s="22"/>
      <c r="BQ114" s="22"/>
      <c r="BR114" s="22"/>
      <c r="BS114" s="22"/>
      <c r="BT114" s="22"/>
      <c r="BU114" s="22"/>
      <c r="BV114" s="22"/>
      <c r="BW114" s="22"/>
      <c r="BX114" s="22"/>
      <c r="BY114" s="22"/>
      <c r="BZ114" s="22"/>
      <c r="CA114" s="22"/>
      <c r="CB114" s="22"/>
      <c r="CC114" s="22"/>
      <c r="CD114" s="22"/>
      <c r="CE114" s="22"/>
      <c r="CF114" s="22"/>
      <c r="CG114" s="22"/>
      <c r="CH114" s="22"/>
      <c r="CI114" s="22"/>
      <c r="CJ114" s="22"/>
      <c r="CK114" s="22"/>
      <c r="CL114" s="22"/>
      <c r="CM114" s="22"/>
      <c r="CN114" s="22"/>
      <c r="CO114" s="22"/>
      <c r="CP114" s="22"/>
      <c r="CQ114" s="22"/>
      <c r="CR114" s="22"/>
      <c r="CS114" s="22"/>
      <c r="CT114" s="22"/>
      <c r="CU114" s="22"/>
      <c r="CV114" s="22"/>
      <c r="CW114" s="22"/>
      <c r="CX114" s="22"/>
      <c r="CY114" s="22"/>
      <c r="CZ114" s="22"/>
      <c r="DA114" s="22"/>
      <c r="DB114" s="22"/>
      <c r="DC114" s="22"/>
      <c r="DD114" s="22"/>
      <c r="DE114" s="22"/>
      <c r="DF114" s="22"/>
      <c r="DG114" s="22"/>
      <c r="DH114" s="22"/>
      <c r="DI114" s="22"/>
      <c r="DJ114" s="22"/>
      <c r="DK114" s="22"/>
      <c r="DL114" s="22"/>
      <c r="DM114" s="22"/>
      <c r="DN114" s="22"/>
      <c r="DO114" s="22"/>
      <c r="DP114" s="22"/>
      <c r="DQ114" s="22"/>
      <c r="DR114" s="22"/>
      <c r="DS114" s="22"/>
      <c r="DT114" s="22"/>
      <c r="DU114" s="22"/>
      <c r="DV114" s="22"/>
      <c r="DW114" s="22"/>
      <c r="DX114" s="22"/>
    </row>
    <row r="115" spans="1:128">
      <c r="A115" s="4" t="s">
        <v>17</v>
      </c>
      <c r="B115" s="13">
        <v>41246</v>
      </c>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c r="BC115" s="22"/>
      <c r="BD115" s="22"/>
      <c r="BE115" s="22"/>
      <c r="BF115" s="22"/>
      <c r="BG115" s="22"/>
      <c r="BH115" s="22"/>
      <c r="BI115" s="22"/>
      <c r="BJ115" s="22"/>
      <c r="BK115" s="22"/>
      <c r="BL115" s="22"/>
      <c r="BM115" s="22"/>
      <c r="BN115" s="22"/>
      <c r="BO115" s="22"/>
      <c r="BP115" s="22"/>
      <c r="BQ115" s="22"/>
      <c r="BR115" s="22"/>
      <c r="BS115" s="22"/>
      <c r="BT115" s="22"/>
      <c r="BU115" s="22"/>
      <c r="BV115" s="22"/>
      <c r="BW115" s="22"/>
      <c r="BX115" s="22"/>
      <c r="BY115" s="22"/>
      <c r="BZ115" s="22"/>
      <c r="CA115" s="22"/>
      <c r="CB115" s="22"/>
      <c r="CC115" s="22"/>
      <c r="CD115" s="22"/>
      <c r="CE115" s="22"/>
      <c r="CF115" s="22"/>
      <c r="CG115" s="22"/>
      <c r="CH115" s="22"/>
      <c r="CI115" s="22"/>
      <c r="CJ115" s="22"/>
      <c r="CK115" s="22"/>
      <c r="CL115" s="22"/>
      <c r="CM115" s="22"/>
      <c r="CN115" s="22"/>
      <c r="CO115" s="22"/>
      <c r="CP115" s="22"/>
      <c r="CQ115" s="22"/>
      <c r="CR115" s="22"/>
      <c r="CS115" s="22"/>
      <c r="CT115" s="22"/>
      <c r="CU115" s="22"/>
      <c r="CV115" s="22"/>
      <c r="CW115" s="22"/>
      <c r="CX115" s="22"/>
      <c r="CY115" s="22"/>
      <c r="CZ115" s="22"/>
      <c r="DA115" s="22"/>
      <c r="DB115" s="22"/>
      <c r="DC115" s="22"/>
      <c r="DD115" s="22"/>
      <c r="DE115" s="22"/>
      <c r="DF115" s="22"/>
      <c r="DG115" s="22"/>
      <c r="DH115" s="22"/>
      <c r="DI115" s="22"/>
      <c r="DJ115" s="22"/>
      <c r="DK115" s="22"/>
      <c r="DL115" s="22"/>
      <c r="DM115" s="22"/>
      <c r="DN115" s="22"/>
      <c r="DO115" s="22"/>
      <c r="DP115" s="22"/>
      <c r="DQ115" s="22"/>
      <c r="DR115" s="22"/>
      <c r="DS115" s="22"/>
      <c r="DT115" s="22"/>
      <c r="DU115" s="22"/>
      <c r="DV115" s="22"/>
      <c r="DW115" s="22"/>
      <c r="DX115" s="22"/>
    </row>
    <row r="116" spans="1:128">
      <c r="A116" s="4" t="s">
        <v>11</v>
      </c>
      <c r="B116" s="13">
        <v>41247</v>
      </c>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c r="BC116" s="22"/>
      <c r="BD116" s="22"/>
      <c r="BE116" s="22"/>
      <c r="BF116" s="22"/>
      <c r="BG116" s="22"/>
      <c r="BH116" s="22"/>
      <c r="BI116" s="22"/>
      <c r="BJ116" s="22"/>
      <c r="BK116" s="22"/>
      <c r="BL116" s="22"/>
      <c r="BM116" s="22"/>
      <c r="BN116" s="22"/>
      <c r="BO116" s="22"/>
      <c r="BP116" s="22"/>
      <c r="BQ116" s="22"/>
      <c r="BR116" s="22"/>
      <c r="BS116" s="22"/>
      <c r="BT116" s="22"/>
      <c r="BU116" s="22"/>
      <c r="BV116" s="22"/>
      <c r="BW116" s="22"/>
      <c r="BX116" s="22"/>
      <c r="BY116" s="22"/>
      <c r="BZ116" s="22"/>
      <c r="CA116" s="22"/>
      <c r="CB116" s="22"/>
      <c r="CC116" s="22"/>
      <c r="CD116" s="22"/>
      <c r="CE116" s="22"/>
      <c r="CF116" s="22"/>
      <c r="CG116" s="22"/>
      <c r="CH116" s="22"/>
      <c r="CI116" s="22"/>
      <c r="CJ116" s="22"/>
      <c r="CK116" s="22"/>
      <c r="CL116" s="22"/>
      <c r="CM116" s="22"/>
      <c r="CN116" s="22"/>
      <c r="CO116" s="22"/>
      <c r="CP116" s="22"/>
      <c r="CQ116" s="22"/>
      <c r="CR116" s="22"/>
      <c r="CS116" s="22"/>
      <c r="CT116" s="22"/>
      <c r="CU116" s="22"/>
      <c r="CV116" s="22"/>
      <c r="CW116" s="22"/>
      <c r="CX116" s="22"/>
      <c r="CY116" s="22"/>
      <c r="CZ116" s="22"/>
      <c r="DA116" s="22"/>
      <c r="DB116" s="22"/>
      <c r="DC116" s="22"/>
      <c r="DD116" s="22"/>
      <c r="DE116" s="22"/>
      <c r="DF116" s="22"/>
      <c r="DG116" s="22"/>
      <c r="DH116" s="22"/>
      <c r="DI116" s="22"/>
      <c r="DJ116" s="22"/>
      <c r="DK116" s="22"/>
      <c r="DL116" s="22"/>
      <c r="DM116" s="22"/>
      <c r="DN116" s="22"/>
      <c r="DO116" s="22"/>
      <c r="DP116" s="22"/>
      <c r="DQ116" s="22"/>
      <c r="DR116" s="22"/>
      <c r="DS116" s="22"/>
      <c r="DT116" s="22"/>
      <c r="DU116" s="22"/>
      <c r="DV116" s="22"/>
      <c r="DW116" s="22"/>
      <c r="DX116" s="22"/>
    </row>
    <row r="117" spans="1:128">
      <c r="A117" s="4" t="s">
        <v>12</v>
      </c>
      <c r="B117" s="13">
        <v>41248</v>
      </c>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c r="BC117" s="22"/>
      <c r="BD117" s="22"/>
      <c r="BE117" s="22"/>
      <c r="BF117" s="22"/>
      <c r="BG117" s="22"/>
      <c r="BH117" s="22"/>
      <c r="BI117" s="22"/>
      <c r="BJ117" s="22"/>
      <c r="BK117" s="22"/>
      <c r="BL117" s="22"/>
      <c r="BM117" s="22"/>
      <c r="BN117" s="22"/>
      <c r="BO117" s="22"/>
      <c r="BP117" s="22"/>
      <c r="BQ117" s="22"/>
      <c r="BR117" s="22"/>
      <c r="BS117" s="22"/>
      <c r="BT117" s="22"/>
      <c r="BU117" s="22"/>
      <c r="BV117" s="22"/>
      <c r="BW117" s="22"/>
      <c r="BX117" s="22"/>
      <c r="BY117" s="22"/>
      <c r="BZ117" s="22"/>
      <c r="CA117" s="22"/>
      <c r="CB117" s="22"/>
      <c r="CC117" s="22"/>
      <c r="CD117" s="22"/>
      <c r="CE117" s="22"/>
      <c r="CF117" s="22"/>
      <c r="CG117" s="22"/>
      <c r="CH117" s="22"/>
      <c r="CI117" s="22"/>
      <c r="CJ117" s="22"/>
      <c r="CK117" s="22"/>
      <c r="CL117" s="22"/>
      <c r="CM117" s="22"/>
      <c r="CN117" s="22"/>
      <c r="CO117" s="22"/>
      <c r="CP117" s="22"/>
      <c r="CQ117" s="22"/>
      <c r="CR117" s="22"/>
      <c r="CS117" s="22"/>
      <c r="CT117" s="22"/>
      <c r="CU117" s="22"/>
      <c r="CV117" s="22"/>
      <c r="CW117" s="22"/>
      <c r="CX117" s="22"/>
      <c r="CY117" s="22"/>
      <c r="CZ117" s="22"/>
      <c r="DA117" s="22"/>
      <c r="DB117" s="22"/>
      <c r="DC117" s="22"/>
      <c r="DD117" s="22"/>
      <c r="DE117" s="22"/>
      <c r="DF117" s="22"/>
      <c r="DG117" s="22"/>
      <c r="DH117" s="22"/>
      <c r="DI117" s="22"/>
      <c r="DJ117" s="22"/>
      <c r="DK117" s="22"/>
      <c r="DL117" s="22"/>
      <c r="DM117" s="22"/>
      <c r="DN117" s="22"/>
      <c r="DO117" s="22"/>
      <c r="DP117" s="22"/>
      <c r="DQ117" s="22"/>
      <c r="DR117" s="22"/>
      <c r="DS117" s="22"/>
      <c r="DT117" s="22"/>
      <c r="DU117" s="22"/>
      <c r="DV117" s="22"/>
      <c r="DW117" s="22"/>
      <c r="DX117" s="22"/>
    </row>
    <row r="118" spans="1:128">
      <c r="A118" s="4" t="s">
        <v>13</v>
      </c>
      <c r="B118" s="13">
        <v>41249</v>
      </c>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c r="BC118" s="22"/>
      <c r="BD118" s="22"/>
      <c r="BE118" s="22"/>
      <c r="BF118" s="22"/>
      <c r="BG118" s="22"/>
      <c r="BH118" s="22"/>
      <c r="BI118" s="22"/>
      <c r="BJ118" s="22"/>
      <c r="BK118" s="22"/>
      <c r="BL118" s="22"/>
      <c r="BM118" s="22"/>
      <c r="BN118" s="22"/>
      <c r="BO118" s="22"/>
      <c r="BP118" s="22"/>
      <c r="BQ118" s="22"/>
      <c r="BR118" s="22"/>
      <c r="BS118" s="22"/>
      <c r="BT118" s="22"/>
      <c r="BU118" s="22"/>
      <c r="BV118" s="22"/>
      <c r="BW118" s="22"/>
      <c r="BX118" s="22"/>
      <c r="BY118" s="22"/>
      <c r="BZ118" s="22"/>
      <c r="CA118" s="22"/>
      <c r="CB118" s="22"/>
      <c r="CC118" s="22"/>
      <c r="CD118" s="22"/>
      <c r="CE118" s="22"/>
      <c r="CF118" s="22"/>
      <c r="CG118" s="22"/>
      <c r="CH118" s="22"/>
      <c r="CI118" s="22"/>
      <c r="CJ118" s="22"/>
      <c r="CK118" s="22"/>
      <c r="CL118" s="22"/>
      <c r="CM118" s="22"/>
      <c r="CN118" s="22"/>
      <c r="CO118" s="22"/>
      <c r="CP118" s="22"/>
      <c r="CQ118" s="22"/>
      <c r="CR118" s="22"/>
      <c r="CS118" s="22"/>
      <c r="CT118" s="22"/>
      <c r="CU118" s="22"/>
      <c r="CV118" s="22"/>
      <c r="CW118" s="22"/>
      <c r="CX118" s="22"/>
      <c r="CY118" s="22"/>
      <c r="CZ118" s="22"/>
      <c r="DA118" s="22"/>
      <c r="DB118" s="22"/>
      <c r="DC118" s="22"/>
      <c r="DD118" s="22"/>
      <c r="DE118" s="22"/>
      <c r="DF118" s="22"/>
      <c r="DG118" s="22"/>
      <c r="DH118" s="22"/>
      <c r="DI118" s="22"/>
      <c r="DJ118" s="22"/>
      <c r="DK118" s="22"/>
      <c r="DL118" s="22"/>
      <c r="DM118" s="22"/>
      <c r="DN118" s="22"/>
      <c r="DO118" s="22"/>
      <c r="DP118" s="22"/>
      <c r="DQ118" s="22"/>
      <c r="DR118" s="22"/>
      <c r="DS118" s="22"/>
      <c r="DT118" s="22"/>
      <c r="DU118" s="22"/>
      <c r="DV118" s="22"/>
      <c r="DW118" s="22"/>
      <c r="DX118" s="22"/>
    </row>
    <row r="119" spans="1:128" s="7" customFormat="1">
      <c r="A119" s="5" t="s">
        <v>14</v>
      </c>
      <c r="B119" s="55">
        <v>41250</v>
      </c>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c r="BQ119" s="6"/>
      <c r="BR119" s="6"/>
      <c r="BS119" s="6"/>
      <c r="BT119" s="6"/>
      <c r="BU119" s="6"/>
      <c r="BV119" s="6"/>
      <c r="BW119" s="6"/>
      <c r="BX119" s="6"/>
      <c r="BY119" s="6"/>
      <c r="BZ119" s="6"/>
      <c r="CA119" s="6"/>
      <c r="CB119" s="6"/>
      <c r="CC119" s="6"/>
      <c r="CD119" s="6"/>
      <c r="CE119" s="6"/>
      <c r="CF119" s="6"/>
      <c r="CG119" s="6"/>
      <c r="CH119" s="6"/>
      <c r="CI119" s="6"/>
      <c r="CJ119" s="6"/>
      <c r="CK119" s="6"/>
      <c r="CL119" s="6"/>
      <c r="CM119" s="6"/>
      <c r="CN119" s="6"/>
      <c r="CO119" s="6"/>
      <c r="CP119" s="6"/>
      <c r="CQ119" s="6"/>
      <c r="CR119" s="6"/>
      <c r="CS119" s="6"/>
      <c r="CT119" s="6"/>
      <c r="CU119" s="6"/>
      <c r="CV119" s="6"/>
      <c r="CW119" s="6"/>
      <c r="CX119" s="6"/>
      <c r="CY119" s="6"/>
      <c r="CZ119" s="6"/>
      <c r="DA119" s="6"/>
      <c r="DB119" s="6"/>
      <c r="DC119" s="6"/>
      <c r="DD119" s="6"/>
      <c r="DE119" s="6"/>
      <c r="DF119" s="6"/>
      <c r="DG119" s="6"/>
      <c r="DH119" s="6"/>
      <c r="DI119" s="6"/>
      <c r="DJ119" s="6"/>
      <c r="DK119" s="6"/>
      <c r="DL119" s="6"/>
      <c r="DM119" s="6"/>
      <c r="DN119" s="6"/>
      <c r="DO119" s="6"/>
      <c r="DP119" s="6"/>
      <c r="DQ119" s="6"/>
      <c r="DR119" s="6"/>
      <c r="DS119" s="6"/>
      <c r="DT119" s="6"/>
      <c r="DU119" s="6"/>
      <c r="DV119" s="6"/>
      <c r="DW119" s="6"/>
      <c r="DX119" s="6"/>
    </row>
    <row r="120" spans="1:128" s="56" customFormat="1">
      <c r="A120" s="179" t="s">
        <v>24</v>
      </c>
      <c r="B120" s="179"/>
      <c r="C120" s="59">
        <f>SUM(C113:C119)</f>
        <v>0</v>
      </c>
      <c r="D120" s="59">
        <f t="shared" ref="D120:BO120" si="32">SUM(D113:D119)</f>
        <v>0</v>
      </c>
      <c r="E120" s="59">
        <f t="shared" si="32"/>
        <v>0</v>
      </c>
      <c r="F120" s="59">
        <f t="shared" si="32"/>
        <v>0</v>
      </c>
      <c r="G120" s="59">
        <f t="shared" si="32"/>
        <v>0</v>
      </c>
      <c r="H120" s="59">
        <f t="shared" si="32"/>
        <v>0</v>
      </c>
      <c r="I120" s="59">
        <f t="shared" si="32"/>
        <v>0</v>
      </c>
      <c r="J120" s="59">
        <f t="shared" si="32"/>
        <v>0</v>
      </c>
      <c r="K120" s="59">
        <f t="shared" si="32"/>
        <v>0</v>
      </c>
      <c r="L120" s="59">
        <f t="shared" si="32"/>
        <v>0</v>
      </c>
      <c r="M120" s="59">
        <f t="shared" si="32"/>
        <v>0</v>
      </c>
      <c r="N120" s="59">
        <f t="shared" si="32"/>
        <v>0</v>
      </c>
      <c r="O120" s="59">
        <f t="shared" si="32"/>
        <v>0</v>
      </c>
      <c r="P120" s="59">
        <f t="shared" si="32"/>
        <v>0</v>
      </c>
      <c r="Q120" s="59">
        <f t="shared" si="32"/>
        <v>0</v>
      </c>
      <c r="R120" s="59">
        <f t="shared" si="32"/>
        <v>0</v>
      </c>
      <c r="S120" s="59">
        <f t="shared" si="32"/>
        <v>0</v>
      </c>
      <c r="T120" s="59">
        <f t="shared" si="32"/>
        <v>0</v>
      </c>
      <c r="U120" s="59">
        <f t="shared" si="32"/>
        <v>0</v>
      </c>
      <c r="V120" s="59">
        <f t="shared" si="32"/>
        <v>0</v>
      </c>
      <c r="W120" s="59">
        <f t="shared" si="32"/>
        <v>0</v>
      </c>
      <c r="X120" s="59">
        <f t="shared" si="32"/>
        <v>0</v>
      </c>
      <c r="Y120" s="59">
        <f t="shared" si="32"/>
        <v>0</v>
      </c>
      <c r="Z120" s="59">
        <f t="shared" si="32"/>
        <v>0</v>
      </c>
      <c r="AA120" s="59">
        <f t="shared" si="32"/>
        <v>0</v>
      </c>
      <c r="AB120" s="59">
        <f t="shared" si="32"/>
        <v>0</v>
      </c>
      <c r="AC120" s="59">
        <f t="shared" si="32"/>
        <v>0</v>
      </c>
      <c r="AD120" s="59">
        <f t="shared" si="32"/>
        <v>0</v>
      </c>
      <c r="AE120" s="59">
        <f t="shared" si="32"/>
        <v>0</v>
      </c>
      <c r="AF120" s="59">
        <f t="shared" si="32"/>
        <v>0</v>
      </c>
      <c r="AG120" s="59">
        <f t="shared" si="32"/>
        <v>0</v>
      </c>
      <c r="AH120" s="59">
        <f t="shared" si="32"/>
        <v>0</v>
      </c>
      <c r="AI120" s="59">
        <f t="shared" si="32"/>
        <v>0</v>
      </c>
      <c r="AJ120" s="59">
        <f t="shared" si="32"/>
        <v>0</v>
      </c>
      <c r="AK120" s="59">
        <f t="shared" si="32"/>
        <v>0</v>
      </c>
      <c r="AL120" s="59">
        <f t="shared" si="32"/>
        <v>0</v>
      </c>
      <c r="AM120" s="59">
        <f t="shared" si="32"/>
        <v>0</v>
      </c>
      <c r="AN120" s="59">
        <f t="shared" si="32"/>
        <v>0</v>
      </c>
      <c r="AO120" s="59">
        <f t="shared" si="32"/>
        <v>0</v>
      </c>
      <c r="AP120" s="59">
        <f t="shared" si="32"/>
        <v>0</v>
      </c>
      <c r="AQ120" s="59">
        <f t="shared" si="32"/>
        <v>0</v>
      </c>
      <c r="AR120" s="59">
        <f t="shared" si="32"/>
        <v>0</v>
      </c>
      <c r="AS120" s="59">
        <f t="shared" si="32"/>
        <v>0</v>
      </c>
      <c r="AT120" s="59">
        <f t="shared" si="32"/>
        <v>0</v>
      </c>
      <c r="AU120" s="59">
        <f t="shared" si="32"/>
        <v>0</v>
      </c>
      <c r="AV120" s="59">
        <f t="shared" si="32"/>
        <v>0</v>
      </c>
      <c r="AW120" s="59">
        <f t="shared" si="32"/>
        <v>0</v>
      </c>
      <c r="AX120" s="59">
        <f t="shared" si="32"/>
        <v>0</v>
      </c>
      <c r="AY120" s="59">
        <f t="shared" si="32"/>
        <v>0</v>
      </c>
      <c r="AZ120" s="59">
        <f t="shared" si="32"/>
        <v>0</v>
      </c>
      <c r="BA120" s="59">
        <f t="shared" si="32"/>
        <v>0</v>
      </c>
      <c r="BB120" s="59">
        <f t="shared" si="32"/>
        <v>0</v>
      </c>
      <c r="BC120" s="59">
        <f t="shared" si="32"/>
        <v>0</v>
      </c>
      <c r="BD120" s="59">
        <f t="shared" si="32"/>
        <v>0</v>
      </c>
      <c r="BE120" s="59">
        <f t="shared" si="32"/>
        <v>0</v>
      </c>
      <c r="BF120" s="59">
        <f t="shared" si="32"/>
        <v>0</v>
      </c>
      <c r="BG120" s="59">
        <f t="shared" si="32"/>
        <v>0</v>
      </c>
      <c r="BH120" s="59">
        <f t="shared" si="32"/>
        <v>0</v>
      </c>
      <c r="BI120" s="59">
        <f t="shared" si="32"/>
        <v>0</v>
      </c>
      <c r="BJ120" s="59">
        <f t="shared" si="32"/>
        <v>0</v>
      </c>
      <c r="BK120" s="59">
        <f t="shared" si="32"/>
        <v>0</v>
      </c>
      <c r="BL120" s="59">
        <f t="shared" si="32"/>
        <v>0</v>
      </c>
      <c r="BM120" s="59">
        <f t="shared" si="32"/>
        <v>0</v>
      </c>
      <c r="BN120" s="59">
        <f t="shared" si="32"/>
        <v>0</v>
      </c>
      <c r="BO120" s="59">
        <f t="shared" si="32"/>
        <v>0</v>
      </c>
      <c r="BP120" s="59">
        <f t="shared" ref="BP120:DX120" si="33">SUM(BP113:BP119)</f>
        <v>0</v>
      </c>
      <c r="BQ120" s="59">
        <f t="shared" si="33"/>
        <v>0</v>
      </c>
      <c r="BR120" s="59">
        <f t="shared" si="33"/>
        <v>0</v>
      </c>
      <c r="BS120" s="59">
        <f t="shared" si="33"/>
        <v>0</v>
      </c>
      <c r="BT120" s="59">
        <f t="shared" si="33"/>
        <v>0</v>
      </c>
      <c r="BU120" s="59">
        <f t="shared" si="33"/>
        <v>0</v>
      </c>
      <c r="BV120" s="59">
        <f t="shared" si="33"/>
        <v>0</v>
      </c>
      <c r="BW120" s="59">
        <f t="shared" si="33"/>
        <v>0</v>
      </c>
      <c r="BX120" s="59">
        <f t="shared" si="33"/>
        <v>0</v>
      </c>
      <c r="BY120" s="59">
        <f t="shared" si="33"/>
        <v>0</v>
      </c>
      <c r="BZ120" s="59">
        <f t="shared" si="33"/>
        <v>0</v>
      </c>
      <c r="CA120" s="59">
        <f t="shared" si="33"/>
        <v>0</v>
      </c>
      <c r="CB120" s="59">
        <f t="shared" si="33"/>
        <v>0</v>
      </c>
      <c r="CC120" s="59">
        <f t="shared" si="33"/>
        <v>0</v>
      </c>
      <c r="CD120" s="59">
        <f t="shared" si="33"/>
        <v>0</v>
      </c>
      <c r="CE120" s="59">
        <f t="shared" si="33"/>
        <v>0</v>
      </c>
      <c r="CF120" s="59">
        <f t="shared" si="33"/>
        <v>0</v>
      </c>
      <c r="CG120" s="59">
        <f t="shared" si="33"/>
        <v>0</v>
      </c>
      <c r="CH120" s="59">
        <f t="shared" si="33"/>
        <v>0</v>
      </c>
      <c r="CI120" s="59">
        <f t="shared" si="33"/>
        <v>0</v>
      </c>
      <c r="CJ120" s="59">
        <f t="shared" si="33"/>
        <v>0</v>
      </c>
      <c r="CK120" s="59">
        <f t="shared" si="33"/>
        <v>0</v>
      </c>
      <c r="CL120" s="59">
        <f t="shared" si="33"/>
        <v>0</v>
      </c>
      <c r="CM120" s="59">
        <f t="shared" si="33"/>
        <v>0</v>
      </c>
      <c r="CN120" s="59">
        <f t="shared" si="33"/>
        <v>0</v>
      </c>
      <c r="CO120" s="59">
        <f t="shared" si="33"/>
        <v>0</v>
      </c>
      <c r="CP120" s="59">
        <f t="shared" si="33"/>
        <v>0</v>
      </c>
      <c r="CQ120" s="59">
        <f t="shared" si="33"/>
        <v>0</v>
      </c>
      <c r="CR120" s="59">
        <f t="shared" si="33"/>
        <v>0</v>
      </c>
      <c r="CS120" s="59">
        <f t="shared" si="33"/>
        <v>0</v>
      </c>
      <c r="CT120" s="59">
        <f t="shared" si="33"/>
        <v>0</v>
      </c>
      <c r="CU120" s="59">
        <f t="shared" si="33"/>
        <v>0</v>
      </c>
      <c r="CV120" s="59">
        <f t="shared" si="33"/>
        <v>0</v>
      </c>
      <c r="CW120" s="59">
        <f t="shared" si="33"/>
        <v>0</v>
      </c>
      <c r="CX120" s="59">
        <f t="shared" si="33"/>
        <v>0</v>
      </c>
      <c r="CY120" s="59">
        <f t="shared" si="33"/>
        <v>0</v>
      </c>
      <c r="CZ120" s="59">
        <f t="shared" si="33"/>
        <v>0</v>
      </c>
      <c r="DA120" s="59">
        <f t="shared" si="33"/>
        <v>0</v>
      </c>
      <c r="DB120" s="59">
        <f t="shared" si="33"/>
        <v>0</v>
      </c>
      <c r="DC120" s="59">
        <f t="shared" si="33"/>
        <v>0</v>
      </c>
      <c r="DD120" s="59">
        <f t="shared" si="33"/>
        <v>0</v>
      </c>
      <c r="DE120" s="59">
        <f t="shared" si="33"/>
        <v>0</v>
      </c>
      <c r="DF120" s="59">
        <f t="shared" si="33"/>
        <v>0</v>
      </c>
      <c r="DG120" s="59">
        <f t="shared" si="33"/>
        <v>0</v>
      </c>
      <c r="DH120" s="59">
        <f t="shared" si="33"/>
        <v>0</v>
      </c>
      <c r="DI120" s="59">
        <f t="shared" si="33"/>
        <v>0</v>
      </c>
      <c r="DJ120" s="59">
        <f t="shared" si="33"/>
        <v>0</v>
      </c>
      <c r="DK120" s="59">
        <f t="shared" si="33"/>
        <v>0</v>
      </c>
      <c r="DL120" s="59">
        <f t="shared" si="33"/>
        <v>0</v>
      </c>
      <c r="DM120" s="59">
        <f t="shared" si="33"/>
        <v>0</v>
      </c>
      <c r="DN120" s="59">
        <f t="shared" si="33"/>
        <v>0</v>
      </c>
      <c r="DO120" s="59">
        <f t="shared" si="33"/>
        <v>0</v>
      </c>
      <c r="DP120" s="59">
        <f t="shared" si="33"/>
        <v>0</v>
      </c>
      <c r="DQ120" s="59">
        <f t="shared" si="33"/>
        <v>0</v>
      </c>
      <c r="DR120" s="59">
        <f t="shared" si="33"/>
        <v>0</v>
      </c>
      <c r="DS120" s="59">
        <f t="shared" si="33"/>
        <v>0</v>
      </c>
      <c r="DT120" s="59">
        <f t="shared" si="33"/>
        <v>0</v>
      </c>
      <c r="DU120" s="59">
        <f t="shared" si="33"/>
        <v>0</v>
      </c>
      <c r="DV120" s="59">
        <f t="shared" si="33"/>
        <v>0</v>
      </c>
      <c r="DW120" s="59">
        <f t="shared" si="33"/>
        <v>0</v>
      </c>
      <c r="DX120" s="59">
        <f t="shared" si="33"/>
        <v>0</v>
      </c>
    </row>
    <row r="121" spans="1:128">
      <c r="A121" s="4" t="s">
        <v>15</v>
      </c>
      <c r="B121" s="13">
        <v>41251</v>
      </c>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2"/>
      <c r="BD121" s="22"/>
      <c r="BE121" s="22"/>
      <c r="BF121" s="22"/>
      <c r="BG121" s="22"/>
      <c r="BH121" s="22"/>
      <c r="BI121" s="22"/>
      <c r="BJ121" s="22"/>
      <c r="BK121" s="22"/>
      <c r="BL121" s="22"/>
      <c r="BM121" s="22"/>
      <c r="BN121" s="22"/>
      <c r="BO121" s="22"/>
      <c r="BP121" s="22"/>
      <c r="BQ121" s="22"/>
      <c r="BR121" s="22"/>
      <c r="BS121" s="22"/>
      <c r="BT121" s="22"/>
      <c r="BU121" s="22"/>
      <c r="BV121" s="22"/>
      <c r="BW121" s="22"/>
      <c r="BX121" s="22"/>
      <c r="BY121" s="22"/>
      <c r="BZ121" s="22"/>
      <c r="CA121" s="22"/>
      <c r="CB121" s="22"/>
      <c r="CC121" s="22"/>
      <c r="CD121" s="22"/>
      <c r="CE121" s="22"/>
      <c r="CF121" s="22"/>
      <c r="CG121" s="22"/>
      <c r="CH121" s="22"/>
      <c r="CI121" s="22"/>
      <c r="CJ121" s="22"/>
      <c r="CK121" s="22"/>
      <c r="CL121" s="22"/>
      <c r="CM121" s="22"/>
      <c r="CN121" s="22"/>
      <c r="CO121" s="22"/>
      <c r="CP121" s="22"/>
      <c r="CQ121" s="22"/>
      <c r="CR121" s="22"/>
      <c r="CS121" s="22"/>
      <c r="CT121" s="22"/>
      <c r="CU121" s="22"/>
      <c r="CV121" s="22"/>
      <c r="CW121" s="22"/>
      <c r="CX121" s="22"/>
      <c r="CY121" s="22"/>
      <c r="CZ121" s="22"/>
      <c r="DA121" s="22"/>
      <c r="DB121" s="22"/>
      <c r="DC121" s="22"/>
      <c r="DD121" s="22"/>
      <c r="DE121" s="22"/>
      <c r="DF121" s="22"/>
      <c r="DG121" s="22"/>
      <c r="DH121" s="22"/>
      <c r="DI121" s="22"/>
      <c r="DJ121" s="22"/>
      <c r="DK121" s="22"/>
      <c r="DL121" s="22"/>
      <c r="DM121" s="22"/>
      <c r="DN121" s="22"/>
      <c r="DO121" s="22"/>
      <c r="DP121" s="22"/>
      <c r="DQ121" s="22"/>
      <c r="DR121" s="22"/>
      <c r="DS121" s="22"/>
      <c r="DT121" s="22"/>
      <c r="DU121" s="22"/>
      <c r="DV121" s="22"/>
      <c r="DW121" s="22"/>
      <c r="DX121" s="22"/>
    </row>
    <row r="122" spans="1:128">
      <c r="A122" s="4" t="s">
        <v>16</v>
      </c>
      <c r="B122" s="13">
        <v>41252</v>
      </c>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c r="BC122" s="22"/>
      <c r="BD122" s="22"/>
      <c r="BE122" s="22"/>
      <c r="BF122" s="22"/>
      <c r="BG122" s="22"/>
      <c r="BH122" s="22"/>
      <c r="BI122" s="22"/>
      <c r="BJ122" s="22"/>
      <c r="BK122" s="22"/>
      <c r="BL122" s="22"/>
      <c r="BM122" s="22"/>
      <c r="BN122" s="22"/>
      <c r="BO122" s="22"/>
      <c r="BP122" s="22"/>
      <c r="BQ122" s="22"/>
      <c r="BR122" s="22"/>
      <c r="BS122" s="22"/>
      <c r="BT122" s="22"/>
      <c r="BU122" s="22"/>
      <c r="BV122" s="22"/>
      <c r="BW122" s="22"/>
      <c r="BX122" s="22"/>
      <c r="BY122" s="22"/>
      <c r="BZ122" s="22"/>
      <c r="CA122" s="22"/>
      <c r="CB122" s="22"/>
      <c r="CC122" s="22"/>
      <c r="CD122" s="22"/>
      <c r="CE122" s="22"/>
      <c r="CF122" s="22"/>
      <c r="CG122" s="22"/>
      <c r="CH122" s="22"/>
      <c r="CI122" s="22"/>
      <c r="CJ122" s="22"/>
      <c r="CK122" s="22"/>
      <c r="CL122" s="22"/>
      <c r="CM122" s="22"/>
      <c r="CN122" s="22"/>
      <c r="CO122" s="22"/>
      <c r="CP122" s="22"/>
      <c r="CQ122" s="22"/>
      <c r="CR122" s="22"/>
      <c r="CS122" s="22"/>
      <c r="CT122" s="22"/>
      <c r="CU122" s="22"/>
      <c r="CV122" s="22"/>
      <c r="CW122" s="22"/>
      <c r="CX122" s="22"/>
      <c r="CY122" s="22"/>
      <c r="CZ122" s="22"/>
      <c r="DA122" s="22"/>
      <c r="DB122" s="22"/>
      <c r="DC122" s="22"/>
      <c r="DD122" s="22"/>
      <c r="DE122" s="22"/>
      <c r="DF122" s="22"/>
      <c r="DG122" s="22"/>
      <c r="DH122" s="22"/>
      <c r="DI122" s="22"/>
      <c r="DJ122" s="22"/>
      <c r="DK122" s="22"/>
      <c r="DL122" s="22"/>
      <c r="DM122" s="22"/>
      <c r="DN122" s="22"/>
      <c r="DO122" s="22"/>
      <c r="DP122" s="22"/>
      <c r="DQ122" s="22"/>
      <c r="DR122" s="22"/>
      <c r="DS122" s="22"/>
      <c r="DT122" s="22"/>
      <c r="DU122" s="22"/>
      <c r="DV122" s="22"/>
      <c r="DW122" s="22"/>
      <c r="DX122" s="22"/>
    </row>
    <row r="123" spans="1:128">
      <c r="A123" s="4" t="s">
        <v>17</v>
      </c>
      <c r="B123" s="13">
        <v>41253</v>
      </c>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c r="BC123" s="22"/>
      <c r="BD123" s="22"/>
      <c r="BE123" s="22"/>
      <c r="BF123" s="22"/>
      <c r="BG123" s="22"/>
      <c r="BH123" s="22"/>
      <c r="BI123" s="22"/>
      <c r="BJ123" s="22"/>
      <c r="BK123" s="22"/>
      <c r="BL123" s="22"/>
      <c r="BM123" s="22"/>
      <c r="BN123" s="22"/>
      <c r="BO123" s="22"/>
      <c r="BP123" s="22"/>
      <c r="BQ123" s="22"/>
      <c r="BR123" s="22"/>
      <c r="BS123" s="22"/>
      <c r="BT123" s="22"/>
      <c r="BU123" s="22"/>
      <c r="BV123" s="22"/>
      <c r="BW123" s="22"/>
      <c r="BX123" s="22"/>
      <c r="BY123" s="22"/>
      <c r="BZ123" s="22"/>
      <c r="CA123" s="22"/>
      <c r="CB123" s="22"/>
      <c r="CC123" s="22"/>
      <c r="CD123" s="22"/>
      <c r="CE123" s="22"/>
      <c r="CF123" s="22"/>
      <c r="CG123" s="22"/>
      <c r="CH123" s="22"/>
      <c r="CI123" s="22"/>
      <c r="CJ123" s="22"/>
      <c r="CK123" s="22"/>
      <c r="CL123" s="22"/>
      <c r="CM123" s="22"/>
      <c r="CN123" s="22"/>
      <c r="CO123" s="22"/>
      <c r="CP123" s="22"/>
      <c r="CQ123" s="22"/>
      <c r="CR123" s="22"/>
      <c r="CS123" s="22"/>
      <c r="CT123" s="22"/>
      <c r="CU123" s="22"/>
      <c r="CV123" s="22"/>
      <c r="CW123" s="22"/>
      <c r="CX123" s="22"/>
      <c r="CY123" s="22"/>
      <c r="CZ123" s="22"/>
      <c r="DA123" s="22"/>
      <c r="DB123" s="22"/>
      <c r="DC123" s="22"/>
      <c r="DD123" s="22"/>
      <c r="DE123" s="22"/>
      <c r="DF123" s="22"/>
      <c r="DG123" s="22"/>
      <c r="DH123" s="22"/>
      <c r="DI123" s="22"/>
      <c r="DJ123" s="22"/>
      <c r="DK123" s="22"/>
      <c r="DL123" s="22"/>
      <c r="DM123" s="22"/>
      <c r="DN123" s="22"/>
      <c r="DO123" s="22"/>
      <c r="DP123" s="22"/>
      <c r="DQ123" s="22"/>
      <c r="DR123" s="22"/>
      <c r="DS123" s="22"/>
      <c r="DT123" s="22"/>
      <c r="DU123" s="22"/>
      <c r="DV123" s="22"/>
      <c r="DW123" s="22"/>
      <c r="DX123" s="22"/>
    </row>
    <row r="124" spans="1:128">
      <c r="A124" s="4" t="s">
        <v>11</v>
      </c>
      <c r="B124" s="13">
        <v>41254</v>
      </c>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c r="BC124" s="22"/>
      <c r="BD124" s="22"/>
      <c r="BE124" s="22"/>
      <c r="BF124" s="22"/>
      <c r="BG124" s="22"/>
      <c r="BH124" s="22"/>
      <c r="BI124" s="22"/>
      <c r="BJ124" s="22"/>
      <c r="BK124" s="22"/>
      <c r="BL124" s="22"/>
      <c r="BM124" s="22"/>
      <c r="BN124" s="22"/>
      <c r="BO124" s="22"/>
      <c r="BP124" s="22"/>
      <c r="BQ124" s="22"/>
      <c r="BR124" s="22"/>
      <c r="BS124" s="22"/>
      <c r="BT124" s="22"/>
      <c r="BU124" s="22"/>
      <c r="BV124" s="22"/>
      <c r="BW124" s="22"/>
      <c r="BX124" s="22"/>
      <c r="BY124" s="22"/>
      <c r="BZ124" s="22"/>
      <c r="CA124" s="22"/>
      <c r="CB124" s="22"/>
      <c r="CC124" s="22"/>
      <c r="CD124" s="22"/>
      <c r="CE124" s="22"/>
      <c r="CF124" s="22"/>
      <c r="CG124" s="22"/>
      <c r="CH124" s="22"/>
      <c r="CI124" s="22"/>
      <c r="CJ124" s="22"/>
      <c r="CK124" s="22"/>
      <c r="CL124" s="22"/>
      <c r="CM124" s="22"/>
      <c r="CN124" s="22"/>
      <c r="CO124" s="22"/>
      <c r="CP124" s="22"/>
      <c r="CQ124" s="22"/>
      <c r="CR124" s="22"/>
      <c r="CS124" s="22"/>
      <c r="CT124" s="22"/>
      <c r="CU124" s="22"/>
      <c r="CV124" s="22"/>
      <c r="CW124" s="22"/>
      <c r="CX124" s="22"/>
      <c r="CY124" s="22"/>
      <c r="CZ124" s="22"/>
      <c r="DA124" s="22"/>
      <c r="DB124" s="22"/>
      <c r="DC124" s="22"/>
      <c r="DD124" s="22"/>
      <c r="DE124" s="22"/>
      <c r="DF124" s="22"/>
      <c r="DG124" s="22"/>
      <c r="DH124" s="22"/>
      <c r="DI124" s="22"/>
      <c r="DJ124" s="22"/>
      <c r="DK124" s="22"/>
      <c r="DL124" s="22"/>
      <c r="DM124" s="22"/>
      <c r="DN124" s="22"/>
      <c r="DO124" s="22"/>
      <c r="DP124" s="22"/>
      <c r="DQ124" s="22"/>
      <c r="DR124" s="22"/>
      <c r="DS124" s="22"/>
      <c r="DT124" s="22"/>
      <c r="DU124" s="22"/>
      <c r="DV124" s="22"/>
      <c r="DW124" s="22"/>
      <c r="DX124" s="22"/>
    </row>
    <row r="125" spans="1:128">
      <c r="A125" s="4" t="s">
        <v>12</v>
      </c>
      <c r="B125" s="13">
        <v>41255</v>
      </c>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c r="BC125" s="22"/>
      <c r="BD125" s="22"/>
      <c r="BE125" s="22"/>
      <c r="BF125" s="22"/>
      <c r="BG125" s="22"/>
      <c r="BH125" s="22"/>
      <c r="BI125" s="22"/>
      <c r="BJ125" s="22"/>
      <c r="BK125" s="22"/>
      <c r="BL125" s="22"/>
      <c r="BM125" s="22"/>
      <c r="BN125" s="22"/>
      <c r="BO125" s="22"/>
      <c r="BP125" s="22"/>
      <c r="BQ125" s="22"/>
      <c r="BR125" s="22"/>
      <c r="BS125" s="22"/>
      <c r="BT125" s="22"/>
      <c r="BU125" s="22"/>
      <c r="BV125" s="22"/>
      <c r="BW125" s="22"/>
      <c r="BX125" s="22"/>
      <c r="BY125" s="22"/>
      <c r="BZ125" s="22"/>
      <c r="CA125" s="22"/>
      <c r="CB125" s="22"/>
      <c r="CC125" s="22"/>
      <c r="CD125" s="22"/>
      <c r="CE125" s="22"/>
      <c r="CF125" s="22"/>
      <c r="CG125" s="22"/>
      <c r="CH125" s="22"/>
      <c r="CI125" s="22"/>
      <c r="CJ125" s="22"/>
      <c r="CK125" s="22"/>
      <c r="CL125" s="22"/>
      <c r="CM125" s="22"/>
      <c r="CN125" s="22"/>
      <c r="CO125" s="22"/>
      <c r="CP125" s="22"/>
      <c r="CQ125" s="22"/>
      <c r="CR125" s="22"/>
      <c r="CS125" s="22"/>
      <c r="CT125" s="22"/>
      <c r="CU125" s="22"/>
      <c r="CV125" s="22"/>
      <c r="CW125" s="22"/>
      <c r="CX125" s="22"/>
      <c r="CY125" s="22"/>
      <c r="CZ125" s="22"/>
      <c r="DA125" s="22"/>
      <c r="DB125" s="22"/>
      <c r="DC125" s="22"/>
      <c r="DD125" s="22"/>
      <c r="DE125" s="22"/>
      <c r="DF125" s="22"/>
      <c r="DG125" s="22"/>
      <c r="DH125" s="22"/>
      <c r="DI125" s="22"/>
      <c r="DJ125" s="22"/>
      <c r="DK125" s="22"/>
      <c r="DL125" s="22"/>
      <c r="DM125" s="22"/>
      <c r="DN125" s="22"/>
      <c r="DO125" s="22"/>
      <c r="DP125" s="22"/>
      <c r="DQ125" s="22"/>
      <c r="DR125" s="22"/>
      <c r="DS125" s="22"/>
      <c r="DT125" s="22"/>
      <c r="DU125" s="22"/>
      <c r="DV125" s="22"/>
      <c r="DW125" s="22"/>
      <c r="DX125" s="22"/>
    </row>
    <row r="126" spans="1:128">
      <c r="A126" s="4" t="s">
        <v>13</v>
      </c>
      <c r="B126" s="13">
        <v>41256</v>
      </c>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c r="BA126" s="22"/>
      <c r="BB126" s="22"/>
      <c r="BC126" s="22"/>
      <c r="BD126" s="22"/>
      <c r="BE126" s="22"/>
      <c r="BF126" s="22"/>
      <c r="BG126" s="22"/>
      <c r="BH126" s="22"/>
      <c r="BI126" s="22"/>
      <c r="BJ126" s="22"/>
      <c r="BK126" s="22"/>
      <c r="BL126" s="22"/>
      <c r="BM126" s="22"/>
      <c r="BN126" s="22"/>
      <c r="BO126" s="22"/>
      <c r="BP126" s="22"/>
      <c r="BQ126" s="22"/>
      <c r="BR126" s="22"/>
      <c r="BS126" s="22"/>
      <c r="BT126" s="22"/>
      <c r="BU126" s="22"/>
      <c r="BV126" s="22"/>
      <c r="BW126" s="22"/>
      <c r="BX126" s="22"/>
      <c r="BY126" s="22"/>
      <c r="BZ126" s="22"/>
      <c r="CA126" s="22"/>
      <c r="CB126" s="22"/>
      <c r="CC126" s="22"/>
      <c r="CD126" s="22"/>
      <c r="CE126" s="22"/>
      <c r="CF126" s="22"/>
      <c r="CG126" s="22"/>
      <c r="CH126" s="22"/>
      <c r="CI126" s="22"/>
      <c r="CJ126" s="22"/>
      <c r="CK126" s="22"/>
      <c r="CL126" s="22"/>
      <c r="CM126" s="22"/>
      <c r="CN126" s="22"/>
      <c r="CO126" s="22"/>
      <c r="CP126" s="22"/>
      <c r="CQ126" s="22"/>
      <c r="CR126" s="22"/>
      <c r="CS126" s="22"/>
      <c r="CT126" s="22"/>
      <c r="CU126" s="22"/>
      <c r="CV126" s="22"/>
      <c r="CW126" s="22"/>
      <c r="CX126" s="22"/>
      <c r="CY126" s="22"/>
      <c r="CZ126" s="22"/>
      <c r="DA126" s="22"/>
      <c r="DB126" s="22"/>
      <c r="DC126" s="22"/>
      <c r="DD126" s="22"/>
      <c r="DE126" s="22"/>
      <c r="DF126" s="22"/>
      <c r="DG126" s="22"/>
      <c r="DH126" s="22"/>
      <c r="DI126" s="22"/>
      <c r="DJ126" s="22"/>
      <c r="DK126" s="22"/>
      <c r="DL126" s="22"/>
      <c r="DM126" s="22"/>
      <c r="DN126" s="22"/>
      <c r="DO126" s="22"/>
      <c r="DP126" s="22"/>
      <c r="DQ126" s="22"/>
      <c r="DR126" s="22"/>
      <c r="DS126" s="22"/>
      <c r="DT126" s="22"/>
      <c r="DU126" s="22"/>
      <c r="DV126" s="22"/>
      <c r="DW126" s="22"/>
      <c r="DX126" s="22"/>
    </row>
    <row r="127" spans="1:128" s="7" customFormat="1">
      <c r="A127" s="5" t="s">
        <v>14</v>
      </c>
      <c r="B127" s="55">
        <v>41257</v>
      </c>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c r="BD127" s="6"/>
      <c r="BE127" s="6"/>
      <c r="BF127" s="6"/>
      <c r="BG127" s="6"/>
      <c r="BH127" s="6"/>
      <c r="BI127" s="6"/>
      <c r="BJ127" s="6"/>
      <c r="BK127" s="6"/>
      <c r="BL127" s="6"/>
      <c r="BM127" s="6"/>
      <c r="BN127" s="6"/>
      <c r="BO127" s="6"/>
      <c r="BP127" s="6"/>
      <c r="BQ127" s="6"/>
      <c r="BR127" s="6"/>
      <c r="BS127" s="6"/>
      <c r="BT127" s="6"/>
      <c r="BU127" s="6"/>
      <c r="BV127" s="6"/>
      <c r="BW127" s="6"/>
      <c r="BX127" s="6"/>
      <c r="BY127" s="6"/>
      <c r="BZ127" s="6"/>
      <c r="CA127" s="6"/>
      <c r="CB127" s="6"/>
      <c r="CC127" s="6"/>
      <c r="CD127" s="6"/>
      <c r="CE127" s="6"/>
      <c r="CF127" s="6"/>
      <c r="CG127" s="6"/>
      <c r="CH127" s="6"/>
      <c r="CI127" s="6"/>
      <c r="CJ127" s="6"/>
      <c r="CK127" s="6"/>
      <c r="CL127" s="6"/>
      <c r="CM127" s="6"/>
      <c r="CN127" s="6"/>
      <c r="CO127" s="6"/>
      <c r="CP127" s="6"/>
      <c r="CQ127" s="6"/>
      <c r="CR127" s="6"/>
      <c r="CS127" s="6"/>
      <c r="CT127" s="6"/>
      <c r="CU127" s="6"/>
      <c r="CV127" s="6"/>
      <c r="CW127" s="6"/>
      <c r="CX127" s="6"/>
      <c r="CY127" s="6"/>
      <c r="CZ127" s="6"/>
      <c r="DA127" s="6"/>
      <c r="DB127" s="6"/>
      <c r="DC127" s="6"/>
      <c r="DD127" s="6"/>
      <c r="DE127" s="6"/>
      <c r="DF127" s="6"/>
      <c r="DG127" s="6"/>
      <c r="DH127" s="6"/>
      <c r="DI127" s="6"/>
      <c r="DJ127" s="6"/>
      <c r="DK127" s="6"/>
      <c r="DL127" s="6"/>
      <c r="DM127" s="6"/>
      <c r="DN127" s="6"/>
      <c r="DO127" s="6"/>
      <c r="DP127" s="6"/>
      <c r="DQ127" s="6"/>
      <c r="DR127" s="6"/>
      <c r="DS127" s="6"/>
      <c r="DT127" s="6"/>
      <c r="DU127" s="6"/>
      <c r="DV127" s="6"/>
      <c r="DW127" s="6"/>
      <c r="DX127" s="6"/>
    </row>
    <row r="128" spans="1:128" s="56" customFormat="1">
      <c r="A128" s="179" t="s">
        <v>18</v>
      </c>
      <c r="B128" s="179"/>
      <c r="C128" s="59">
        <f>SUM(C121:C127)</f>
        <v>0</v>
      </c>
      <c r="D128" s="59">
        <f t="shared" ref="D128:BO128" si="34">SUM(D121:D127)</f>
        <v>0</v>
      </c>
      <c r="E128" s="59">
        <f t="shared" si="34"/>
        <v>0</v>
      </c>
      <c r="F128" s="59">
        <f t="shared" si="34"/>
        <v>0</v>
      </c>
      <c r="G128" s="59">
        <f t="shared" si="34"/>
        <v>0</v>
      </c>
      <c r="H128" s="59">
        <f t="shared" si="34"/>
        <v>0</v>
      </c>
      <c r="I128" s="59">
        <f t="shared" si="34"/>
        <v>0</v>
      </c>
      <c r="J128" s="59">
        <f t="shared" si="34"/>
        <v>0</v>
      </c>
      <c r="K128" s="59">
        <f t="shared" si="34"/>
        <v>0</v>
      </c>
      <c r="L128" s="59">
        <f t="shared" si="34"/>
        <v>0</v>
      </c>
      <c r="M128" s="59">
        <f t="shared" si="34"/>
        <v>0</v>
      </c>
      <c r="N128" s="59">
        <f t="shared" si="34"/>
        <v>0</v>
      </c>
      <c r="O128" s="59">
        <f t="shared" si="34"/>
        <v>0</v>
      </c>
      <c r="P128" s="59">
        <f t="shared" si="34"/>
        <v>0</v>
      </c>
      <c r="Q128" s="59">
        <f t="shared" si="34"/>
        <v>0</v>
      </c>
      <c r="R128" s="59">
        <f t="shared" si="34"/>
        <v>0</v>
      </c>
      <c r="S128" s="59">
        <f t="shared" si="34"/>
        <v>0</v>
      </c>
      <c r="T128" s="59">
        <f t="shared" si="34"/>
        <v>0</v>
      </c>
      <c r="U128" s="59">
        <f t="shared" si="34"/>
        <v>0</v>
      </c>
      <c r="V128" s="59">
        <f t="shared" si="34"/>
        <v>0</v>
      </c>
      <c r="W128" s="59">
        <f t="shared" si="34"/>
        <v>0</v>
      </c>
      <c r="X128" s="59">
        <f t="shared" si="34"/>
        <v>0</v>
      </c>
      <c r="Y128" s="59">
        <f t="shared" si="34"/>
        <v>0</v>
      </c>
      <c r="Z128" s="59">
        <f t="shared" si="34"/>
        <v>0</v>
      </c>
      <c r="AA128" s="59">
        <f t="shared" si="34"/>
        <v>0</v>
      </c>
      <c r="AB128" s="59">
        <f t="shared" si="34"/>
        <v>0</v>
      </c>
      <c r="AC128" s="59">
        <f t="shared" si="34"/>
        <v>0</v>
      </c>
      <c r="AD128" s="59">
        <f t="shared" si="34"/>
        <v>0</v>
      </c>
      <c r="AE128" s="59">
        <f t="shared" si="34"/>
        <v>0</v>
      </c>
      <c r="AF128" s="59">
        <f t="shared" si="34"/>
        <v>0</v>
      </c>
      <c r="AG128" s="59">
        <f t="shared" si="34"/>
        <v>0</v>
      </c>
      <c r="AH128" s="59">
        <f t="shared" si="34"/>
        <v>0</v>
      </c>
      <c r="AI128" s="59">
        <f t="shared" si="34"/>
        <v>0</v>
      </c>
      <c r="AJ128" s="59">
        <f t="shared" si="34"/>
        <v>0</v>
      </c>
      <c r="AK128" s="59">
        <f t="shared" si="34"/>
        <v>0</v>
      </c>
      <c r="AL128" s="59">
        <f t="shared" si="34"/>
        <v>0</v>
      </c>
      <c r="AM128" s="59">
        <f t="shared" si="34"/>
        <v>0</v>
      </c>
      <c r="AN128" s="59">
        <f t="shared" si="34"/>
        <v>0</v>
      </c>
      <c r="AO128" s="59">
        <f t="shared" si="34"/>
        <v>0</v>
      </c>
      <c r="AP128" s="59">
        <f t="shared" si="34"/>
        <v>0</v>
      </c>
      <c r="AQ128" s="59">
        <f t="shared" si="34"/>
        <v>0</v>
      </c>
      <c r="AR128" s="59">
        <f t="shared" si="34"/>
        <v>0</v>
      </c>
      <c r="AS128" s="59">
        <f t="shared" si="34"/>
        <v>0</v>
      </c>
      <c r="AT128" s="59">
        <f t="shared" si="34"/>
        <v>0</v>
      </c>
      <c r="AU128" s="59">
        <f t="shared" si="34"/>
        <v>0</v>
      </c>
      <c r="AV128" s="59">
        <f t="shared" si="34"/>
        <v>0</v>
      </c>
      <c r="AW128" s="59">
        <f t="shared" si="34"/>
        <v>0</v>
      </c>
      <c r="AX128" s="59">
        <f t="shared" si="34"/>
        <v>0</v>
      </c>
      <c r="AY128" s="59">
        <f t="shared" si="34"/>
        <v>0</v>
      </c>
      <c r="AZ128" s="59">
        <f t="shared" si="34"/>
        <v>0</v>
      </c>
      <c r="BA128" s="59">
        <f t="shared" si="34"/>
        <v>0</v>
      </c>
      <c r="BB128" s="59">
        <f t="shared" si="34"/>
        <v>0</v>
      </c>
      <c r="BC128" s="59">
        <f t="shared" si="34"/>
        <v>0</v>
      </c>
      <c r="BD128" s="59">
        <f t="shared" si="34"/>
        <v>0</v>
      </c>
      <c r="BE128" s="59">
        <f t="shared" si="34"/>
        <v>0</v>
      </c>
      <c r="BF128" s="59">
        <f t="shared" si="34"/>
        <v>0</v>
      </c>
      <c r="BG128" s="59">
        <f t="shared" si="34"/>
        <v>0</v>
      </c>
      <c r="BH128" s="59">
        <f t="shared" si="34"/>
        <v>0</v>
      </c>
      <c r="BI128" s="59">
        <f t="shared" si="34"/>
        <v>0</v>
      </c>
      <c r="BJ128" s="59">
        <f t="shared" si="34"/>
        <v>0</v>
      </c>
      <c r="BK128" s="59">
        <f t="shared" si="34"/>
        <v>0</v>
      </c>
      <c r="BL128" s="59">
        <f t="shared" si="34"/>
        <v>0</v>
      </c>
      <c r="BM128" s="59">
        <f t="shared" si="34"/>
        <v>0</v>
      </c>
      <c r="BN128" s="59">
        <f t="shared" si="34"/>
        <v>0</v>
      </c>
      <c r="BO128" s="59">
        <f t="shared" si="34"/>
        <v>0</v>
      </c>
      <c r="BP128" s="59">
        <f t="shared" ref="BP128:DX128" si="35">SUM(BP121:BP127)</f>
        <v>0</v>
      </c>
      <c r="BQ128" s="59">
        <f t="shared" si="35"/>
        <v>0</v>
      </c>
      <c r="BR128" s="59">
        <f t="shared" si="35"/>
        <v>0</v>
      </c>
      <c r="BS128" s="59">
        <f t="shared" si="35"/>
        <v>0</v>
      </c>
      <c r="BT128" s="59">
        <f t="shared" si="35"/>
        <v>0</v>
      </c>
      <c r="BU128" s="59">
        <f t="shared" si="35"/>
        <v>0</v>
      </c>
      <c r="BV128" s="59">
        <f t="shared" si="35"/>
        <v>0</v>
      </c>
      <c r="BW128" s="59">
        <f t="shared" si="35"/>
        <v>0</v>
      </c>
      <c r="BX128" s="59">
        <f t="shared" si="35"/>
        <v>0</v>
      </c>
      <c r="BY128" s="59">
        <f t="shared" si="35"/>
        <v>0</v>
      </c>
      <c r="BZ128" s="59">
        <f t="shared" si="35"/>
        <v>0</v>
      </c>
      <c r="CA128" s="59">
        <f t="shared" si="35"/>
        <v>0</v>
      </c>
      <c r="CB128" s="59">
        <f t="shared" si="35"/>
        <v>0</v>
      </c>
      <c r="CC128" s="59">
        <f t="shared" si="35"/>
        <v>0</v>
      </c>
      <c r="CD128" s="59">
        <f t="shared" si="35"/>
        <v>0</v>
      </c>
      <c r="CE128" s="59">
        <f t="shared" si="35"/>
        <v>0</v>
      </c>
      <c r="CF128" s="59">
        <f t="shared" si="35"/>
        <v>0</v>
      </c>
      <c r="CG128" s="59">
        <f t="shared" si="35"/>
        <v>0</v>
      </c>
      <c r="CH128" s="59">
        <f t="shared" si="35"/>
        <v>0</v>
      </c>
      <c r="CI128" s="59">
        <f t="shared" si="35"/>
        <v>0</v>
      </c>
      <c r="CJ128" s="59">
        <f t="shared" si="35"/>
        <v>0</v>
      </c>
      <c r="CK128" s="59">
        <f t="shared" si="35"/>
        <v>0</v>
      </c>
      <c r="CL128" s="59">
        <f t="shared" si="35"/>
        <v>0</v>
      </c>
      <c r="CM128" s="59">
        <f t="shared" si="35"/>
        <v>0</v>
      </c>
      <c r="CN128" s="59">
        <f t="shared" si="35"/>
        <v>0</v>
      </c>
      <c r="CO128" s="59">
        <f t="shared" si="35"/>
        <v>0</v>
      </c>
      <c r="CP128" s="59">
        <f t="shared" si="35"/>
        <v>0</v>
      </c>
      <c r="CQ128" s="59">
        <f t="shared" si="35"/>
        <v>0</v>
      </c>
      <c r="CR128" s="59">
        <f t="shared" si="35"/>
        <v>0</v>
      </c>
      <c r="CS128" s="59">
        <f t="shared" si="35"/>
        <v>0</v>
      </c>
      <c r="CT128" s="59">
        <f t="shared" si="35"/>
        <v>0</v>
      </c>
      <c r="CU128" s="59">
        <f t="shared" si="35"/>
        <v>0</v>
      </c>
      <c r="CV128" s="59">
        <f t="shared" si="35"/>
        <v>0</v>
      </c>
      <c r="CW128" s="59">
        <f t="shared" si="35"/>
        <v>0</v>
      </c>
      <c r="CX128" s="59">
        <f t="shared" si="35"/>
        <v>0</v>
      </c>
      <c r="CY128" s="59">
        <f t="shared" si="35"/>
        <v>0</v>
      </c>
      <c r="CZ128" s="59">
        <f t="shared" si="35"/>
        <v>0</v>
      </c>
      <c r="DA128" s="59">
        <f t="shared" si="35"/>
        <v>0</v>
      </c>
      <c r="DB128" s="59">
        <f t="shared" si="35"/>
        <v>0</v>
      </c>
      <c r="DC128" s="59">
        <f t="shared" si="35"/>
        <v>0</v>
      </c>
      <c r="DD128" s="59">
        <f t="shared" si="35"/>
        <v>0</v>
      </c>
      <c r="DE128" s="59">
        <f t="shared" si="35"/>
        <v>0</v>
      </c>
      <c r="DF128" s="59">
        <f t="shared" si="35"/>
        <v>0</v>
      </c>
      <c r="DG128" s="59">
        <f t="shared" si="35"/>
        <v>0</v>
      </c>
      <c r="DH128" s="59">
        <f t="shared" si="35"/>
        <v>0</v>
      </c>
      <c r="DI128" s="59">
        <f t="shared" si="35"/>
        <v>0</v>
      </c>
      <c r="DJ128" s="59">
        <f t="shared" si="35"/>
        <v>0</v>
      </c>
      <c r="DK128" s="59">
        <f t="shared" si="35"/>
        <v>0</v>
      </c>
      <c r="DL128" s="59">
        <f t="shared" si="35"/>
        <v>0</v>
      </c>
      <c r="DM128" s="59">
        <f t="shared" si="35"/>
        <v>0</v>
      </c>
      <c r="DN128" s="59">
        <f t="shared" si="35"/>
        <v>0</v>
      </c>
      <c r="DO128" s="59">
        <f t="shared" si="35"/>
        <v>0</v>
      </c>
      <c r="DP128" s="59">
        <f t="shared" si="35"/>
        <v>0</v>
      </c>
      <c r="DQ128" s="59">
        <f t="shared" si="35"/>
        <v>0</v>
      </c>
      <c r="DR128" s="59">
        <f t="shared" si="35"/>
        <v>0</v>
      </c>
      <c r="DS128" s="59">
        <f t="shared" si="35"/>
        <v>0</v>
      </c>
      <c r="DT128" s="59">
        <f t="shared" si="35"/>
        <v>0</v>
      </c>
      <c r="DU128" s="59">
        <f t="shared" si="35"/>
        <v>0</v>
      </c>
      <c r="DV128" s="59">
        <f t="shared" si="35"/>
        <v>0</v>
      </c>
      <c r="DW128" s="59">
        <f t="shared" si="35"/>
        <v>0</v>
      </c>
      <c r="DX128" s="59">
        <f t="shared" si="35"/>
        <v>0</v>
      </c>
    </row>
    <row r="129" spans="1:128">
      <c r="A129" s="4" t="s">
        <v>15</v>
      </c>
      <c r="B129" s="13">
        <v>41258</v>
      </c>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c r="BA129" s="22"/>
      <c r="BB129" s="22"/>
      <c r="BC129" s="22"/>
      <c r="BD129" s="22"/>
      <c r="BE129" s="22"/>
      <c r="BF129" s="22"/>
      <c r="BG129" s="22"/>
      <c r="BH129" s="22"/>
      <c r="BI129" s="22"/>
      <c r="BJ129" s="22"/>
      <c r="BK129" s="22"/>
      <c r="BL129" s="22"/>
      <c r="BM129" s="22"/>
      <c r="BN129" s="22"/>
      <c r="BO129" s="22"/>
      <c r="BP129" s="22"/>
      <c r="BQ129" s="22"/>
      <c r="BR129" s="22"/>
      <c r="BS129" s="22"/>
      <c r="BT129" s="22"/>
      <c r="BU129" s="22"/>
      <c r="BV129" s="22"/>
      <c r="BW129" s="22"/>
      <c r="BX129" s="22"/>
      <c r="BY129" s="22"/>
      <c r="BZ129" s="22"/>
      <c r="CA129" s="22"/>
      <c r="CB129" s="22"/>
      <c r="CC129" s="22"/>
      <c r="CD129" s="22"/>
      <c r="CE129" s="22"/>
      <c r="CF129" s="22"/>
      <c r="CG129" s="22"/>
      <c r="CH129" s="22"/>
      <c r="CI129" s="22"/>
      <c r="CJ129" s="22"/>
      <c r="CK129" s="22"/>
      <c r="CL129" s="22"/>
      <c r="CM129" s="22"/>
      <c r="CN129" s="22"/>
      <c r="CO129" s="22"/>
      <c r="CP129" s="22"/>
      <c r="CQ129" s="22"/>
      <c r="CR129" s="22"/>
      <c r="CS129" s="22"/>
      <c r="CT129" s="22"/>
      <c r="CU129" s="22"/>
      <c r="CV129" s="22"/>
      <c r="CW129" s="22"/>
      <c r="CX129" s="22"/>
      <c r="CY129" s="22"/>
      <c r="CZ129" s="22"/>
      <c r="DA129" s="22"/>
      <c r="DB129" s="22"/>
      <c r="DC129" s="22"/>
      <c r="DD129" s="22"/>
      <c r="DE129" s="22"/>
      <c r="DF129" s="22"/>
      <c r="DG129" s="22"/>
      <c r="DH129" s="22"/>
      <c r="DI129" s="22"/>
      <c r="DJ129" s="22"/>
      <c r="DK129" s="22"/>
      <c r="DL129" s="22"/>
      <c r="DM129" s="22"/>
      <c r="DN129" s="22"/>
      <c r="DO129" s="22"/>
      <c r="DP129" s="22"/>
      <c r="DQ129" s="22"/>
      <c r="DR129" s="22"/>
      <c r="DS129" s="22"/>
      <c r="DT129" s="22"/>
      <c r="DU129" s="22"/>
      <c r="DV129" s="22"/>
      <c r="DW129" s="22"/>
      <c r="DX129" s="22"/>
    </row>
    <row r="130" spans="1:128">
      <c r="A130" s="4" t="s">
        <v>16</v>
      </c>
      <c r="B130" s="13">
        <v>41259</v>
      </c>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c r="BA130" s="22"/>
      <c r="BB130" s="22"/>
      <c r="BC130" s="22"/>
      <c r="BD130" s="22"/>
      <c r="BE130" s="22"/>
      <c r="BF130" s="22"/>
      <c r="BG130" s="22"/>
      <c r="BH130" s="22"/>
      <c r="BI130" s="22"/>
      <c r="BJ130" s="22"/>
      <c r="BK130" s="22"/>
      <c r="BL130" s="22"/>
      <c r="BM130" s="22"/>
      <c r="BN130" s="22"/>
      <c r="BO130" s="22"/>
      <c r="BP130" s="22"/>
      <c r="BQ130" s="22"/>
      <c r="BR130" s="22"/>
      <c r="BS130" s="22"/>
      <c r="BT130" s="22"/>
      <c r="BU130" s="22"/>
      <c r="BV130" s="22"/>
      <c r="BW130" s="22"/>
      <c r="BX130" s="22"/>
      <c r="BY130" s="22"/>
      <c r="BZ130" s="22"/>
      <c r="CA130" s="22"/>
      <c r="CB130" s="22"/>
      <c r="CC130" s="22"/>
      <c r="CD130" s="22"/>
      <c r="CE130" s="22"/>
      <c r="CF130" s="22"/>
      <c r="CG130" s="22"/>
      <c r="CH130" s="22"/>
      <c r="CI130" s="22"/>
      <c r="CJ130" s="22"/>
      <c r="CK130" s="22"/>
      <c r="CL130" s="22"/>
      <c r="CM130" s="22"/>
      <c r="CN130" s="22"/>
      <c r="CO130" s="22"/>
      <c r="CP130" s="22"/>
      <c r="CQ130" s="22"/>
      <c r="CR130" s="22"/>
      <c r="CS130" s="22"/>
      <c r="CT130" s="22"/>
      <c r="CU130" s="22"/>
      <c r="CV130" s="22"/>
      <c r="CW130" s="22"/>
      <c r="CX130" s="22"/>
      <c r="CY130" s="22"/>
      <c r="CZ130" s="22"/>
      <c r="DA130" s="22"/>
      <c r="DB130" s="22"/>
      <c r="DC130" s="22"/>
      <c r="DD130" s="22"/>
      <c r="DE130" s="22"/>
      <c r="DF130" s="22"/>
      <c r="DG130" s="22"/>
      <c r="DH130" s="22"/>
      <c r="DI130" s="22"/>
      <c r="DJ130" s="22"/>
      <c r="DK130" s="22"/>
      <c r="DL130" s="22"/>
      <c r="DM130" s="22"/>
      <c r="DN130" s="22"/>
      <c r="DO130" s="22"/>
      <c r="DP130" s="22"/>
      <c r="DQ130" s="22"/>
      <c r="DR130" s="22"/>
      <c r="DS130" s="22"/>
      <c r="DT130" s="22"/>
      <c r="DU130" s="22"/>
      <c r="DV130" s="22"/>
      <c r="DW130" s="22"/>
      <c r="DX130" s="22"/>
    </row>
    <row r="131" spans="1:128">
      <c r="A131" s="4" t="s">
        <v>17</v>
      </c>
      <c r="B131" s="13">
        <v>41260</v>
      </c>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c r="BP131" s="22"/>
      <c r="BQ131" s="22"/>
      <c r="BR131" s="22"/>
      <c r="BS131" s="22"/>
      <c r="BT131" s="22"/>
      <c r="BU131" s="22"/>
      <c r="BV131" s="22"/>
      <c r="BW131" s="22"/>
      <c r="BX131" s="22"/>
      <c r="BY131" s="22"/>
      <c r="BZ131" s="22"/>
      <c r="CA131" s="22"/>
      <c r="CB131" s="22"/>
      <c r="CC131" s="22"/>
      <c r="CD131" s="22"/>
      <c r="CE131" s="22"/>
      <c r="CF131" s="22"/>
      <c r="CG131" s="22"/>
      <c r="CH131" s="22"/>
      <c r="CI131" s="22"/>
      <c r="CJ131" s="22"/>
      <c r="CK131" s="22"/>
      <c r="CL131" s="22"/>
      <c r="CM131" s="22"/>
      <c r="CN131" s="22"/>
      <c r="CO131" s="22"/>
      <c r="CP131" s="22"/>
      <c r="CQ131" s="22"/>
      <c r="CR131" s="22"/>
      <c r="CS131" s="22"/>
      <c r="CT131" s="22"/>
      <c r="CU131" s="22"/>
      <c r="CV131" s="22"/>
      <c r="CW131" s="22"/>
      <c r="CX131" s="22"/>
      <c r="CY131" s="22"/>
      <c r="CZ131" s="22"/>
      <c r="DA131" s="22"/>
      <c r="DB131" s="22"/>
      <c r="DC131" s="22"/>
      <c r="DD131" s="22"/>
      <c r="DE131" s="22"/>
      <c r="DF131" s="22"/>
      <c r="DG131" s="22"/>
      <c r="DH131" s="22"/>
      <c r="DI131" s="22"/>
      <c r="DJ131" s="22"/>
      <c r="DK131" s="22"/>
      <c r="DL131" s="22"/>
      <c r="DM131" s="22"/>
      <c r="DN131" s="22"/>
      <c r="DO131" s="22"/>
      <c r="DP131" s="22"/>
      <c r="DQ131" s="22"/>
      <c r="DR131" s="22"/>
      <c r="DS131" s="22"/>
      <c r="DT131" s="22"/>
      <c r="DU131" s="22"/>
      <c r="DV131" s="22"/>
      <c r="DW131" s="22"/>
      <c r="DX131" s="22"/>
    </row>
    <row r="132" spans="1:128">
      <c r="A132" s="4" t="s">
        <v>11</v>
      </c>
      <c r="B132" s="13">
        <v>41261</v>
      </c>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c r="BC132" s="22"/>
      <c r="BD132" s="22"/>
      <c r="BE132" s="22"/>
      <c r="BF132" s="22"/>
      <c r="BG132" s="22"/>
      <c r="BH132" s="22"/>
      <c r="BI132" s="22"/>
      <c r="BJ132" s="22"/>
      <c r="BK132" s="22"/>
      <c r="BL132" s="22"/>
      <c r="BM132" s="22"/>
      <c r="BN132" s="22"/>
      <c r="BO132" s="22"/>
      <c r="BP132" s="22"/>
      <c r="BQ132" s="22"/>
      <c r="BR132" s="22"/>
      <c r="BS132" s="22"/>
      <c r="BT132" s="22"/>
      <c r="BU132" s="22"/>
      <c r="BV132" s="22"/>
      <c r="BW132" s="22"/>
      <c r="BX132" s="22"/>
      <c r="BY132" s="22"/>
      <c r="BZ132" s="22"/>
      <c r="CA132" s="22"/>
      <c r="CB132" s="22"/>
      <c r="CC132" s="22"/>
      <c r="CD132" s="22"/>
      <c r="CE132" s="22"/>
      <c r="CF132" s="22"/>
      <c r="CG132" s="22"/>
      <c r="CH132" s="22"/>
      <c r="CI132" s="22"/>
      <c r="CJ132" s="22"/>
      <c r="CK132" s="22"/>
      <c r="CL132" s="22"/>
      <c r="CM132" s="22"/>
      <c r="CN132" s="22"/>
      <c r="CO132" s="22"/>
      <c r="CP132" s="22"/>
      <c r="CQ132" s="22"/>
      <c r="CR132" s="22"/>
      <c r="CS132" s="22"/>
      <c r="CT132" s="22"/>
      <c r="CU132" s="22"/>
      <c r="CV132" s="22"/>
      <c r="CW132" s="22"/>
      <c r="CX132" s="22"/>
      <c r="CY132" s="22"/>
      <c r="CZ132" s="22"/>
      <c r="DA132" s="22"/>
      <c r="DB132" s="22"/>
      <c r="DC132" s="22"/>
      <c r="DD132" s="22"/>
      <c r="DE132" s="22"/>
      <c r="DF132" s="22"/>
      <c r="DG132" s="22"/>
      <c r="DH132" s="22"/>
      <c r="DI132" s="22"/>
      <c r="DJ132" s="22"/>
      <c r="DK132" s="22"/>
      <c r="DL132" s="22"/>
      <c r="DM132" s="22"/>
      <c r="DN132" s="22"/>
      <c r="DO132" s="22"/>
      <c r="DP132" s="22"/>
      <c r="DQ132" s="22"/>
      <c r="DR132" s="22"/>
      <c r="DS132" s="22"/>
      <c r="DT132" s="22"/>
      <c r="DU132" s="22"/>
      <c r="DV132" s="22"/>
      <c r="DW132" s="22"/>
      <c r="DX132" s="22"/>
    </row>
    <row r="133" spans="1:128">
      <c r="A133" s="4" t="s">
        <v>12</v>
      </c>
      <c r="B133" s="13">
        <v>41262</v>
      </c>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c r="BC133" s="22"/>
      <c r="BD133" s="22"/>
      <c r="BE133" s="22"/>
      <c r="BF133" s="22"/>
      <c r="BG133" s="22"/>
      <c r="BH133" s="22"/>
      <c r="BI133" s="22"/>
      <c r="BJ133" s="22"/>
      <c r="BK133" s="22"/>
      <c r="BL133" s="22"/>
      <c r="BM133" s="22"/>
      <c r="BN133" s="22"/>
      <c r="BO133" s="22"/>
      <c r="BP133" s="22"/>
      <c r="BQ133" s="22"/>
      <c r="BR133" s="22"/>
      <c r="BS133" s="22"/>
      <c r="BT133" s="22"/>
      <c r="BU133" s="22"/>
      <c r="BV133" s="22"/>
      <c r="BW133" s="22"/>
      <c r="BX133" s="22"/>
      <c r="BY133" s="22"/>
      <c r="BZ133" s="22"/>
      <c r="CA133" s="22"/>
      <c r="CB133" s="22"/>
      <c r="CC133" s="22"/>
      <c r="CD133" s="22"/>
      <c r="CE133" s="22"/>
      <c r="CF133" s="22"/>
      <c r="CG133" s="22"/>
      <c r="CH133" s="22"/>
      <c r="CI133" s="22"/>
      <c r="CJ133" s="22"/>
      <c r="CK133" s="22"/>
      <c r="CL133" s="22"/>
      <c r="CM133" s="22"/>
      <c r="CN133" s="22"/>
      <c r="CO133" s="22"/>
      <c r="CP133" s="22"/>
      <c r="CQ133" s="22"/>
      <c r="CR133" s="22"/>
      <c r="CS133" s="22"/>
      <c r="CT133" s="22"/>
      <c r="CU133" s="22"/>
      <c r="CV133" s="22"/>
      <c r="CW133" s="22"/>
      <c r="CX133" s="22"/>
      <c r="CY133" s="22"/>
      <c r="CZ133" s="22"/>
      <c r="DA133" s="22"/>
      <c r="DB133" s="22"/>
      <c r="DC133" s="22"/>
      <c r="DD133" s="22"/>
      <c r="DE133" s="22"/>
      <c r="DF133" s="22"/>
      <c r="DG133" s="22"/>
      <c r="DH133" s="22"/>
      <c r="DI133" s="22"/>
      <c r="DJ133" s="22"/>
      <c r="DK133" s="22"/>
      <c r="DL133" s="22"/>
      <c r="DM133" s="22"/>
      <c r="DN133" s="22"/>
      <c r="DO133" s="22"/>
      <c r="DP133" s="22"/>
      <c r="DQ133" s="22"/>
      <c r="DR133" s="22"/>
      <c r="DS133" s="22"/>
      <c r="DT133" s="22"/>
      <c r="DU133" s="22"/>
      <c r="DV133" s="22"/>
      <c r="DW133" s="22"/>
      <c r="DX133" s="22"/>
    </row>
    <row r="134" spans="1:128">
      <c r="A134" s="4" t="s">
        <v>13</v>
      </c>
      <c r="B134" s="13">
        <v>41263</v>
      </c>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c r="BC134" s="22"/>
      <c r="BD134" s="22"/>
      <c r="BE134" s="22"/>
      <c r="BF134" s="22"/>
      <c r="BG134" s="22"/>
      <c r="BH134" s="22"/>
      <c r="BI134" s="22"/>
      <c r="BJ134" s="22"/>
      <c r="BK134" s="22"/>
      <c r="BL134" s="22"/>
      <c r="BM134" s="22"/>
      <c r="BN134" s="22"/>
      <c r="BO134" s="22"/>
      <c r="BP134" s="22"/>
      <c r="BQ134" s="22"/>
      <c r="BR134" s="22"/>
      <c r="BS134" s="22"/>
      <c r="BT134" s="22"/>
      <c r="BU134" s="22"/>
      <c r="BV134" s="22"/>
      <c r="BW134" s="22"/>
      <c r="BX134" s="22"/>
      <c r="BY134" s="22"/>
      <c r="BZ134" s="22"/>
      <c r="CA134" s="22"/>
      <c r="CB134" s="22"/>
      <c r="CC134" s="22"/>
      <c r="CD134" s="22"/>
      <c r="CE134" s="22"/>
      <c r="CF134" s="22"/>
      <c r="CG134" s="22"/>
      <c r="CH134" s="22"/>
      <c r="CI134" s="22"/>
      <c r="CJ134" s="22"/>
      <c r="CK134" s="22"/>
      <c r="CL134" s="22"/>
      <c r="CM134" s="22"/>
      <c r="CN134" s="22"/>
      <c r="CO134" s="22"/>
      <c r="CP134" s="22"/>
      <c r="CQ134" s="22"/>
      <c r="CR134" s="22"/>
      <c r="CS134" s="22"/>
      <c r="CT134" s="22"/>
      <c r="CU134" s="22"/>
      <c r="CV134" s="22"/>
      <c r="CW134" s="22"/>
      <c r="CX134" s="22"/>
      <c r="CY134" s="22"/>
      <c r="CZ134" s="22"/>
      <c r="DA134" s="22"/>
      <c r="DB134" s="22"/>
      <c r="DC134" s="22"/>
      <c r="DD134" s="22"/>
      <c r="DE134" s="22"/>
      <c r="DF134" s="22"/>
      <c r="DG134" s="22"/>
      <c r="DH134" s="22"/>
      <c r="DI134" s="22"/>
      <c r="DJ134" s="22"/>
      <c r="DK134" s="22"/>
      <c r="DL134" s="22"/>
      <c r="DM134" s="22"/>
      <c r="DN134" s="22"/>
      <c r="DO134" s="22"/>
      <c r="DP134" s="22"/>
      <c r="DQ134" s="22"/>
      <c r="DR134" s="22"/>
      <c r="DS134" s="22"/>
      <c r="DT134" s="22"/>
      <c r="DU134" s="22"/>
      <c r="DV134" s="22"/>
      <c r="DW134" s="22"/>
      <c r="DX134" s="22"/>
    </row>
    <row r="135" spans="1:128" s="7" customFormat="1">
      <c r="A135" s="5" t="s">
        <v>14</v>
      </c>
      <c r="B135" s="55">
        <v>41264</v>
      </c>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c r="BD135" s="6"/>
      <c r="BE135" s="6"/>
      <c r="BF135" s="6"/>
      <c r="BG135" s="6"/>
      <c r="BH135" s="6"/>
      <c r="BI135" s="6"/>
      <c r="BJ135" s="6"/>
      <c r="BK135" s="6"/>
      <c r="BL135" s="6"/>
      <c r="BM135" s="6"/>
      <c r="BN135" s="6"/>
      <c r="BO135" s="6"/>
      <c r="BP135" s="6"/>
      <c r="BQ135" s="6"/>
      <c r="BR135" s="6"/>
      <c r="BS135" s="6"/>
      <c r="BT135" s="6"/>
      <c r="BU135" s="6"/>
      <c r="BV135" s="6"/>
      <c r="BW135" s="6"/>
      <c r="BX135" s="6"/>
      <c r="BY135" s="6"/>
      <c r="BZ135" s="6"/>
      <c r="CA135" s="6"/>
      <c r="CB135" s="6"/>
      <c r="CC135" s="6"/>
      <c r="CD135" s="6"/>
      <c r="CE135" s="6"/>
      <c r="CF135" s="6"/>
      <c r="CG135" s="6"/>
      <c r="CH135" s="6"/>
      <c r="CI135" s="6"/>
      <c r="CJ135" s="6"/>
      <c r="CK135" s="6"/>
      <c r="CL135" s="6"/>
      <c r="CM135" s="6"/>
      <c r="CN135" s="6"/>
      <c r="CO135" s="6"/>
      <c r="CP135" s="6"/>
      <c r="CQ135" s="6"/>
      <c r="CR135" s="6"/>
      <c r="CS135" s="6"/>
      <c r="CT135" s="6"/>
      <c r="CU135" s="6"/>
      <c r="CV135" s="6"/>
      <c r="CW135" s="6"/>
      <c r="CX135" s="6"/>
      <c r="CY135" s="6"/>
      <c r="CZ135" s="6"/>
      <c r="DA135" s="6"/>
      <c r="DB135" s="6"/>
      <c r="DC135" s="6"/>
      <c r="DD135" s="6"/>
      <c r="DE135" s="6"/>
      <c r="DF135" s="6"/>
      <c r="DG135" s="6"/>
      <c r="DH135" s="6"/>
      <c r="DI135" s="6"/>
      <c r="DJ135" s="6"/>
      <c r="DK135" s="6"/>
      <c r="DL135" s="6"/>
      <c r="DM135" s="6"/>
      <c r="DN135" s="6"/>
      <c r="DO135" s="6"/>
      <c r="DP135" s="6"/>
      <c r="DQ135" s="6"/>
      <c r="DR135" s="6"/>
      <c r="DS135" s="6"/>
      <c r="DT135" s="6"/>
      <c r="DU135" s="6"/>
      <c r="DV135" s="6"/>
      <c r="DW135" s="6"/>
      <c r="DX135" s="6"/>
    </row>
    <row r="136" spans="1:128" s="56" customFormat="1">
      <c r="A136" s="179" t="s">
        <v>19</v>
      </c>
      <c r="B136" s="179"/>
      <c r="C136" s="59">
        <f>SUM(C129:C135)</f>
        <v>0</v>
      </c>
      <c r="D136" s="59">
        <f t="shared" ref="D136:BO136" si="36">SUM(D129:D135)</f>
        <v>0</v>
      </c>
      <c r="E136" s="59">
        <f t="shared" si="36"/>
        <v>0</v>
      </c>
      <c r="F136" s="59">
        <f t="shared" si="36"/>
        <v>0</v>
      </c>
      <c r="G136" s="59">
        <f t="shared" si="36"/>
        <v>0</v>
      </c>
      <c r="H136" s="59">
        <f t="shared" si="36"/>
        <v>0</v>
      </c>
      <c r="I136" s="59">
        <f t="shared" si="36"/>
        <v>0</v>
      </c>
      <c r="J136" s="59">
        <f t="shared" si="36"/>
        <v>0</v>
      </c>
      <c r="K136" s="59">
        <f t="shared" si="36"/>
        <v>0</v>
      </c>
      <c r="L136" s="59">
        <f t="shared" si="36"/>
        <v>0</v>
      </c>
      <c r="M136" s="59">
        <f t="shared" si="36"/>
        <v>0</v>
      </c>
      <c r="N136" s="59">
        <f t="shared" si="36"/>
        <v>0</v>
      </c>
      <c r="O136" s="59">
        <f t="shared" si="36"/>
        <v>0</v>
      </c>
      <c r="P136" s="59">
        <f t="shared" si="36"/>
        <v>0</v>
      </c>
      <c r="Q136" s="59">
        <f t="shared" si="36"/>
        <v>0</v>
      </c>
      <c r="R136" s="59">
        <f t="shared" si="36"/>
        <v>0</v>
      </c>
      <c r="S136" s="59">
        <f t="shared" si="36"/>
        <v>0</v>
      </c>
      <c r="T136" s="59">
        <f t="shared" si="36"/>
        <v>0</v>
      </c>
      <c r="U136" s="59">
        <f t="shared" si="36"/>
        <v>0</v>
      </c>
      <c r="V136" s="59">
        <f t="shared" si="36"/>
        <v>0</v>
      </c>
      <c r="W136" s="59">
        <f t="shared" si="36"/>
        <v>0</v>
      </c>
      <c r="X136" s="59">
        <f t="shared" si="36"/>
        <v>0</v>
      </c>
      <c r="Y136" s="59">
        <f t="shared" si="36"/>
        <v>0</v>
      </c>
      <c r="Z136" s="59">
        <f t="shared" si="36"/>
        <v>0</v>
      </c>
      <c r="AA136" s="59">
        <f t="shared" si="36"/>
        <v>0</v>
      </c>
      <c r="AB136" s="59">
        <f t="shared" si="36"/>
        <v>0</v>
      </c>
      <c r="AC136" s="59">
        <f t="shared" si="36"/>
        <v>0</v>
      </c>
      <c r="AD136" s="59">
        <f t="shared" si="36"/>
        <v>0</v>
      </c>
      <c r="AE136" s="59">
        <f t="shared" si="36"/>
        <v>0</v>
      </c>
      <c r="AF136" s="59">
        <f t="shared" si="36"/>
        <v>0</v>
      </c>
      <c r="AG136" s="59">
        <f t="shared" si="36"/>
        <v>0</v>
      </c>
      <c r="AH136" s="59">
        <f t="shared" si="36"/>
        <v>0</v>
      </c>
      <c r="AI136" s="59">
        <f t="shared" si="36"/>
        <v>0</v>
      </c>
      <c r="AJ136" s="59">
        <f t="shared" si="36"/>
        <v>0</v>
      </c>
      <c r="AK136" s="59">
        <f t="shared" si="36"/>
        <v>0</v>
      </c>
      <c r="AL136" s="59">
        <f t="shared" si="36"/>
        <v>0</v>
      </c>
      <c r="AM136" s="59">
        <f t="shared" si="36"/>
        <v>0</v>
      </c>
      <c r="AN136" s="59">
        <f t="shared" si="36"/>
        <v>0</v>
      </c>
      <c r="AO136" s="59">
        <f t="shared" si="36"/>
        <v>0</v>
      </c>
      <c r="AP136" s="59">
        <f t="shared" si="36"/>
        <v>0</v>
      </c>
      <c r="AQ136" s="59">
        <f t="shared" si="36"/>
        <v>0</v>
      </c>
      <c r="AR136" s="59">
        <f t="shared" si="36"/>
        <v>0</v>
      </c>
      <c r="AS136" s="59">
        <f t="shared" si="36"/>
        <v>0</v>
      </c>
      <c r="AT136" s="59">
        <f t="shared" si="36"/>
        <v>0</v>
      </c>
      <c r="AU136" s="59">
        <f t="shared" si="36"/>
        <v>0</v>
      </c>
      <c r="AV136" s="59">
        <f t="shared" si="36"/>
        <v>0</v>
      </c>
      <c r="AW136" s="59">
        <f t="shared" si="36"/>
        <v>0</v>
      </c>
      <c r="AX136" s="59">
        <f t="shared" si="36"/>
        <v>0</v>
      </c>
      <c r="AY136" s="59">
        <f t="shared" si="36"/>
        <v>0</v>
      </c>
      <c r="AZ136" s="59">
        <f t="shared" si="36"/>
        <v>0</v>
      </c>
      <c r="BA136" s="59">
        <f t="shared" si="36"/>
        <v>0</v>
      </c>
      <c r="BB136" s="59">
        <f t="shared" si="36"/>
        <v>0</v>
      </c>
      <c r="BC136" s="59">
        <f t="shared" si="36"/>
        <v>0</v>
      </c>
      <c r="BD136" s="59">
        <f t="shared" si="36"/>
        <v>0</v>
      </c>
      <c r="BE136" s="59">
        <f t="shared" si="36"/>
        <v>0</v>
      </c>
      <c r="BF136" s="59">
        <f t="shared" si="36"/>
        <v>0</v>
      </c>
      <c r="BG136" s="59">
        <f t="shared" si="36"/>
        <v>0</v>
      </c>
      <c r="BH136" s="59">
        <f t="shared" si="36"/>
        <v>0</v>
      </c>
      <c r="BI136" s="59">
        <f t="shared" si="36"/>
        <v>0</v>
      </c>
      <c r="BJ136" s="59">
        <f t="shared" si="36"/>
        <v>0</v>
      </c>
      <c r="BK136" s="59">
        <f t="shared" si="36"/>
        <v>0</v>
      </c>
      <c r="BL136" s="59">
        <f t="shared" si="36"/>
        <v>0</v>
      </c>
      <c r="BM136" s="59">
        <f t="shared" si="36"/>
        <v>0</v>
      </c>
      <c r="BN136" s="59">
        <f t="shared" si="36"/>
        <v>0</v>
      </c>
      <c r="BO136" s="59">
        <f t="shared" si="36"/>
        <v>0</v>
      </c>
      <c r="BP136" s="59">
        <f t="shared" ref="BP136:DX136" si="37">SUM(BP129:BP135)</f>
        <v>0</v>
      </c>
      <c r="BQ136" s="59">
        <f t="shared" si="37"/>
        <v>0</v>
      </c>
      <c r="BR136" s="59">
        <f t="shared" si="37"/>
        <v>0</v>
      </c>
      <c r="BS136" s="59">
        <f t="shared" si="37"/>
        <v>0</v>
      </c>
      <c r="BT136" s="59">
        <f t="shared" si="37"/>
        <v>0</v>
      </c>
      <c r="BU136" s="59">
        <f t="shared" si="37"/>
        <v>0</v>
      </c>
      <c r="BV136" s="59">
        <f t="shared" si="37"/>
        <v>0</v>
      </c>
      <c r="BW136" s="59">
        <f t="shared" si="37"/>
        <v>0</v>
      </c>
      <c r="BX136" s="59">
        <f t="shared" si="37"/>
        <v>0</v>
      </c>
      <c r="BY136" s="59">
        <f t="shared" si="37"/>
        <v>0</v>
      </c>
      <c r="BZ136" s="59">
        <f t="shared" si="37"/>
        <v>0</v>
      </c>
      <c r="CA136" s="59">
        <f t="shared" si="37"/>
        <v>0</v>
      </c>
      <c r="CB136" s="59">
        <f t="shared" si="37"/>
        <v>0</v>
      </c>
      <c r="CC136" s="59">
        <f t="shared" si="37"/>
        <v>0</v>
      </c>
      <c r="CD136" s="59">
        <f t="shared" si="37"/>
        <v>0</v>
      </c>
      <c r="CE136" s="59">
        <f t="shared" si="37"/>
        <v>0</v>
      </c>
      <c r="CF136" s="59">
        <f t="shared" si="37"/>
        <v>0</v>
      </c>
      <c r="CG136" s="59">
        <f t="shared" si="37"/>
        <v>0</v>
      </c>
      <c r="CH136" s="59">
        <f t="shared" si="37"/>
        <v>0</v>
      </c>
      <c r="CI136" s="59">
        <f t="shared" si="37"/>
        <v>0</v>
      </c>
      <c r="CJ136" s="59">
        <f t="shared" si="37"/>
        <v>0</v>
      </c>
      <c r="CK136" s="59">
        <f t="shared" si="37"/>
        <v>0</v>
      </c>
      <c r="CL136" s="59">
        <f t="shared" si="37"/>
        <v>0</v>
      </c>
      <c r="CM136" s="59">
        <f t="shared" si="37"/>
        <v>0</v>
      </c>
      <c r="CN136" s="59">
        <f t="shared" si="37"/>
        <v>0</v>
      </c>
      <c r="CO136" s="59">
        <f t="shared" si="37"/>
        <v>0</v>
      </c>
      <c r="CP136" s="59">
        <f t="shared" si="37"/>
        <v>0</v>
      </c>
      <c r="CQ136" s="59">
        <f t="shared" si="37"/>
        <v>0</v>
      </c>
      <c r="CR136" s="59">
        <f t="shared" si="37"/>
        <v>0</v>
      </c>
      <c r="CS136" s="59">
        <f t="shared" si="37"/>
        <v>0</v>
      </c>
      <c r="CT136" s="59">
        <f t="shared" si="37"/>
        <v>0</v>
      </c>
      <c r="CU136" s="59">
        <f t="shared" si="37"/>
        <v>0</v>
      </c>
      <c r="CV136" s="59">
        <f t="shared" si="37"/>
        <v>0</v>
      </c>
      <c r="CW136" s="59">
        <f t="shared" si="37"/>
        <v>0</v>
      </c>
      <c r="CX136" s="59">
        <f t="shared" si="37"/>
        <v>0</v>
      </c>
      <c r="CY136" s="59">
        <f t="shared" si="37"/>
        <v>0</v>
      </c>
      <c r="CZ136" s="59">
        <f t="shared" si="37"/>
        <v>0</v>
      </c>
      <c r="DA136" s="59">
        <f t="shared" si="37"/>
        <v>0</v>
      </c>
      <c r="DB136" s="59">
        <f t="shared" si="37"/>
        <v>0</v>
      </c>
      <c r="DC136" s="59">
        <f t="shared" si="37"/>
        <v>0</v>
      </c>
      <c r="DD136" s="59">
        <f t="shared" si="37"/>
        <v>0</v>
      </c>
      <c r="DE136" s="59">
        <f t="shared" si="37"/>
        <v>0</v>
      </c>
      <c r="DF136" s="59">
        <f t="shared" si="37"/>
        <v>0</v>
      </c>
      <c r="DG136" s="59">
        <f t="shared" si="37"/>
        <v>0</v>
      </c>
      <c r="DH136" s="59">
        <f t="shared" si="37"/>
        <v>0</v>
      </c>
      <c r="DI136" s="59">
        <f t="shared" si="37"/>
        <v>0</v>
      </c>
      <c r="DJ136" s="59">
        <f t="shared" si="37"/>
        <v>0</v>
      </c>
      <c r="DK136" s="59">
        <f t="shared" si="37"/>
        <v>0</v>
      </c>
      <c r="DL136" s="59">
        <f t="shared" si="37"/>
        <v>0</v>
      </c>
      <c r="DM136" s="59">
        <f t="shared" si="37"/>
        <v>0</v>
      </c>
      <c r="DN136" s="59">
        <f t="shared" si="37"/>
        <v>0</v>
      </c>
      <c r="DO136" s="59">
        <f t="shared" si="37"/>
        <v>0</v>
      </c>
      <c r="DP136" s="59">
        <f t="shared" si="37"/>
        <v>0</v>
      </c>
      <c r="DQ136" s="59">
        <f t="shared" si="37"/>
        <v>0</v>
      </c>
      <c r="DR136" s="59">
        <f t="shared" si="37"/>
        <v>0</v>
      </c>
      <c r="DS136" s="59">
        <f t="shared" si="37"/>
        <v>0</v>
      </c>
      <c r="DT136" s="59">
        <f t="shared" si="37"/>
        <v>0</v>
      </c>
      <c r="DU136" s="59">
        <f t="shared" si="37"/>
        <v>0</v>
      </c>
      <c r="DV136" s="59">
        <f t="shared" si="37"/>
        <v>0</v>
      </c>
      <c r="DW136" s="59">
        <f t="shared" si="37"/>
        <v>0</v>
      </c>
      <c r="DX136" s="59">
        <f t="shared" si="37"/>
        <v>0</v>
      </c>
    </row>
    <row r="137" spans="1:128">
      <c r="A137" s="4" t="s">
        <v>15</v>
      </c>
      <c r="B137" s="13">
        <v>41265</v>
      </c>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c r="BA137" s="22"/>
      <c r="BB137" s="22"/>
      <c r="BC137" s="22"/>
      <c r="BD137" s="22"/>
      <c r="BE137" s="22"/>
      <c r="BF137" s="22"/>
      <c r="BG137" s="22"/>
      <c r="BH137" s="22"/>
      <c r="BI137" s="22"/>
      <c r="BJ137" s="22"/>
      <c r="BK137" s="22"/>
      <c r="BL137" s="22"/>
      <c r="BM137" s="22"/>
      <c r="BN137" s="22"/>
      <c r="BO137" s="22"/>
      <c r="BP137" s="22"/>
      <c r="BQ137" s="22"/>
      <c r="BR137" s="22"/>
      <c r="BS137" s="22"/>
      <c r="BT137" s="22"/>
      <c r="BU137" s="22"/>
      <c r="BV137" s="22"/>
      <c r="BW137" s="22"/>
      <c r="BX137" s="22"/>
      <c r="BY137" s="22"/>
      <c r="BZ137" s="22"/>
      <c r="CA137" s="22"/>
      <c r="CB137" s="22"/>
      <c r="CC137" s="22"/>
      <c r="CD137" s="22"/>
      <c r="CE137" s="22"/>
      <c r="CF137" s="22"/>
      <c r="CG137" s="22"/>
      <c r="CH137" s="22"/>
      <c r="CI137" s="22"/>
      <c r="CJ137" s="22"/>
      <c r="CK137" s="22"/>
      <c r="CL137" s="22"/>
      <c r="CM137" s="22"/>
      <c r="CN137" s="22"/>
      <c r="CO137" s="22"/>
      <c r="CP137" s="22"/>
      <c r="CQ137" s="22"/>
      <c r="CR137" s="22"/>
      <c r="CS137" s="22"/>
      <c r="CT137" s="22"/>
      <c r="CU137" s="22"/>
      <c r="CV137" s="22"/>
      <c r="CW137" s="22"/>
      <c r="CX137" s="22"/>
      <c r="CY137" s="22"/>
      <c r="CZ137" s="22"/>
      <c r="DA137" s="22"/>
      <c r="DB137" s="22"/>
      <c r="DC137" s="22"/>
      <c r="DD137" s="22"/>
      <c r="DE137" s="22"/>
      <c r="DF137" s="22"/>
      <c r="DG137" s="22"/>
      <c r="DH137" s="22"/>
      <c r="DI137" s="22"/>
      <c r="DJ137" s="22"/>
      <c r="DK137" s="22"/>
      <c r="DL137" s="22"/>
      <c r="DM137" s="22"/>
      <c r="DN137" s="22"/>
      <c r="DO137" s="22"/>
      <c r="DP137" s="22"/>
      <c r="DQ137" s="22"/>
      <c r="DR137" s="22"/>
      <c r="DS137" s="22"/>
      <c r="DT137" s="22"/>
      <c r="DU137" s="22"/>
      <c r="DV137" s="22"/>
      <c r="DW137" s="22"/>
      <c r="DX137" s="22"/>
    </row>
    <row r="138" spans="1:128">
      <c r="A138" s="4" t="s">
        <v>16</v>
      </c>
      <c r="B138" s="13">
        <v>41266</v>
      </c>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c r="BA138" s="22"/>
      <c r="BB138" s="22"/>
      <c r="BC138" s="22"/>
      <c r="BD138" s="22"/>
      <c r="BE138" s="22"/>
      <c r="BF138" s="22"/>
      <c r="BG138" s="22"/>
      <c r="BH138" s="22"/>
      <c r="BI138" s="22"/>
      <c r="BJ138" s="22"/>
      <c r="BK138" s="22"/>
      <c r="BL138" s="22"/>
      <c r="BM138" s="22"/>
      <c r="BN138" s="22"/>
      <c r="BO138" s="22"/>
      <c r="BP138" s="22"/>
      <c r="BQ138" s="22"/>
      <c r="BR138" s="22"/>
      <c r="BS138" s="22"/>
      <c r="BT138" s="22"/>
      <c r="BU138" s="22"/>
      <c r="BV138" s="22"/>
      <c r="BW138" s="22"/>
      <c r="BX138" s="22"/>
      <c r="BY138" s="22"/>
      <c r="BZ138" s="22"/>
      <c r="CA138" s="22"/>
      <c r="CB138" s="22"/>
      <c r="CC138" s="22"/>
      <c r="CD138" s="22"/>
      <c r="CE138" s="22"/>
      <c r="CF138" s="22"/>
      <c r="CG138" s="22"/>
      <c r="CH138" s="22"/>
      <c r="CI138" s="22"/>
      <c r="CJ138" s="22"/>
      <c r="CK138" s="22"/>
      <c r="CL138" s="22"/>
      <c r="CM138" s="22"/>
      <c r="CN138" s="22"/>
      <c r="CO138" s="22"/>
      <c r="CP138" s="22"/>
      <c r="CQ138" s="22"/>
      <c r="CR138" s="22"/>
      <c r="CS138" s="22"/>
      <c r="CT138" s="22"/>
      <c r="CU138" s="22"/>
      <c r="CV138" s="22"/>
      <c r="CW138" s="22"/>
      <c r="CX138" s="22"/>
      <c r="CY138" s="22"/>
      <c r="CZ138" s="22"/>
      <c r="DA138" s="22"/>
      <c r="DB138" s="22"/>
      <c r="DC138" s="22"/>
      <c r="DD138" s="22"/>
      <c r="DE138" s="22"/>
      <c r="DF138" s="22"/>
      <c r="DG138" s="22"/>
      <c r="DH138" s="22"/>
      <c r="DI138" s="22"/>
      <c r="DJ138" s="22"/>
      <c r="DK138" s="22"/>
      <c r="DL138" s="22"/>
      <c r="DM138" s="22"/>
      <c r="DN138" s="22"/>
      <c r="DO138" s="22"/>
      <c r="DP138" s="22"/>
      <c r="DQ138" s="22"/>
      <c r="DR138" s="22"/>
      <c r="DS138" s="22"/>
      <c r="DT138" s="22"/>
      <c r="DU138" s="22"/>
      <c r="DV138" s="22"/>
      <c r="DW138" s="22"/>
      <c r="DX138" s="22"/>
    </row>
    <row r="139" spans="1:128">
      <c r="A139" s="4" t="s">
        <v>17</v>
      </c>
      <c r="B139" s="13">
        <v>41267</v>
      </c>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c r="BA139" s="22"/>
      <c r="BB139" s="22"/>
      <c r="BC139" s="22"/>
      <c r="BD139" s="22"/>
      <c r="BE139" s="22"/>
      <c r="BF139" s="22"/>
      <c r="BG139" s="22"/>
      <c r="BH139" s="22"/>
      <c r="BI139" s="22"/>
      <c r="BJ139" s="22"/>
      <c r="BK139" s="22"/>
      <c r="BL139" s="22"/>
      <c r="BM139" s="22"/>
      <c r="BN139" s="22"/>
      <c r="BO139" s="22"/>
      <c r="BP139" s="22"/>
      <c r="BQ139" s="22"/>
      <c r="BR139" s="22"/>
      <c r="BS139" s="22"/>
      <c r="BT139" s="22"/>
      <c r="BU139" s="22"/>
      <c r="BV139" s="22"/>
      <c r="BW139" s="22"/>
      <c r="BX139" s="22"/>
      <c r="BY139" s="22"/>
      <c r="BZ139" s="22"/>
      <c r="CA139" s="22"/>
      <c r="CB139" s="22"/>
      <c r="CC139" s="22"/>
      <c r="CD139" s="22"/>
      <c r="CE139" s="22"/>
      <c r="CF139" s="22"/>
      <c r="CG139" s="22"/>
      <c r="CH139" s="22"/>
      <c r="CI139" s="22"/>
      <c r="CJ139" s="22"/>
      <c r="CK139" s="22"/>
      <c r="CL139" s="22"/>
      <c r="CM139" s="22"/>
      <c r="CN139" s="22"/>
      <c r="CO139" s="22"/>
      <c r="CP139" s="22"/>
      <c r="CQ139" s="22"/>
      <c r="CR139" s="22"/>
      <c r="CS139" s="22"/>
      <c r="CT139" s="22"/>
      <c r="CU139" s="22"/>
      <c r="CV139" s="22"/>
      <c r="CW139" s="22"/>
      <c r="CX139" s="22"/>
      <c r="CY139" s="22"/>
      <c r="CZ139" s="22"/>
      <c r="DA139" s="22"/>
      <c r="DB139" s="22"/>
      <c r="DC139" s="22"/>
      <c r="DD139" s="22"/>
      <c r="DE139" s="22"/>
      <c r="DF139" s="22"/>
      <c r="DG139" s="22"/>
      <c r="DH139" s="22"/>
      <c r="DI139" s="22"/>
      <c r="DJ139" s="22"/>
      <c r="DK139" s="22"/>
      <c r="DL139" s="22"/>
      <c r="DM139" s="22"/>
      <c r="DN139" s="22"/>
      <c r="DO139" s="22"/>
      <c r="DP139" s="22"/>
      <c r="DQ139" s="22"/>
      <c r="DR139" s="22"/>
      <c r="DS139" s="22"/>
      <c r="DT139" s="22"/>
      <c r="DU139" s="22"/>
      <c r="DV139" s="22"/>
      <c r="DW139" s="22"/>
      <c r="DX139" s="22"/>
    </row>
    <row r="140" spans="1:128">
      <c r="A140" s="4" t="s">
        <v>11</v>
      </c>
      <c r="B140" s="13">
        <v>41268</v>
      </c>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c r="BA140" s="22"/>
      <c r="BB140" s="22"/>
      <c r="BC140" s="22"/>
      <c r="BD140" s="22"/>
      <c r="BE140" s="22"/>
      <c r="BF140" s="22"/>
      <c r="BG140" s="22"/>
      <c r="BH140" s="22"/>
      <c r="BI140" s="22"/>
      <c r="BJ140" s="22"/>
      <c r="BK140" s="22"/>
      <c r="BL140" s="22"/>
      <c r="BM140" s="22"/>
      <c r="BN140" s="22"/>
      <c r="BO140" s="22"/>
      <c r="BP140" s="22"/>
      <c r="BQ140" s="22"/>
      <c r="BR140" s="22"/>
      <c r="BS140" s="22"/>
      <c r="BT140" s="22"/>
      <c r="BU140" s="22"/>
      <c r="BV140" s="22"/>
      <c r="BW140" s="22"/>
      <c r="BX140" s="22"/>
      <c r="BY140" s="22"/>
      <c r="BZ140" s="22"/>
      <c r="CA140" s="22"/>
      <c r="CB140" s="22"/>
      <c r="CC140" s="22"/>
      <c r="CD140" s="22"/>
      <c r="CE140" s="22"/>
      <c r="CF140" s="22"/>
      <c r="CG140" s="22"/>
      <c r="CH140" s="22"/>
      <c r="CI140" s="22"/>
      <c r="CJ140" s="22"/>
      <c r="CK140" s="22"/>
      <c r="CL140" s="22"/>
      <c r="CM140" s="22"/>
      <c r="CN140" s="22"/>
      <c r="CO140" s="22"/>
      <c r="CP140" s="22"/>
      <c r="CQ140" s="22"/>
      <c r="CR140" s="22"/>
      <c r="CS140" s="22"/>
      <c r="CT140" s="22"/>
      <c r="CU140" s="22"/>
      <c r="CV140" s="22"/>
      <c r="CW140" s="22"/>
      <c r="CX140" s="22"/>
      <c r="CY140" s="22"/>
      <c r="CZ140" s="22"/>
      <c r="DA140" s="22"/>
      <c r="DB140" s="22"/>
      <c r="DC140" s="22"/>
      <c r="DD140" s="22"/>
      <c r="DE140" s="22"/>
      <c r="DF140" s="22"/>
      <c r="DG140" s="22"/>
      <c r="DH140" s="22"/>
      <c r="DI140" s="22"/>
      <c r="DJ140" s="22"/>
      <c r="DK140" s="22"/>
      <c r="DL140" s="22"/>
      <c r="DM140" s="22"/>
      <c r="DN140" s="22"/>
      <c r="DO140" s="22"/>
      <c r="DP140" s="22"/>
      <c r="DQ140" s="22"/>
      <c r="DR140" s="22"/>
      <c r="DS140" s="22"/>
      <c r="DT140" s="22"/>
      <c r="DU140" s="22"/>
      <c r="DV140" s="22"/>
      <c r="DW140" s="22"/>
      <c r="DX140" s="22"/>
    </row>
    <row r="141" spans="1:128">
      <c r="A141" s="4" t="s">
        <v>12</v>
      </c>
      <c r="B141" s="13">
        <v>41269</v>
      </c>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c r="BA141" s="22"/>
      <c r="BB141" s="22"/>
      <c r="BC141" s="22"/>
      <c r="BD141" s="22"/>
      <c r="BE141" s="22"/>
      <c r="BF141" s="22"/>
      <c r="BG141" s="22"/>
      <c r="BH141" s="22"/>
      <c r="BI141" s="22"/>
      <c r="BJ141" s="22"/>
      <c r="BK141" s="22"/>
      <c r="BL141" s="22"/>
      <c r="BM141" s="22"/>
      <c r="BN141" s="22"/>
      <c r="BO141" s="22"/>
      <c r="BP141" s="22"/>
      <c r="BQ141" s="22"/>
      <c r="BR141" s="22"/>
      <c r="BS141" s="22"/>
      <c r="BT141" s="22"/>
      <c r="BU141" s="22"/>
      <c r="BV141" s="22"/>
      <c r="BW141" s="22"/>
      <c r="BX141" s="22"/>
      <c r="BY141" s="22"/>
      <c r="BZ141" s="22"/>
      <c r="CA141" s="22"/>
      <c r="CB141" s="22"/>
      <c r="CC141" s="22"/>
      <c r="CD141" s="22"/>
      <c r="CE141" s="22"/>
      <c r="CF141" s="22"/>
      <c r="CG141" s="22"/>
      <c r="CH141" s="22"/>
      <c r="CI141" s="22"/>
      <c r="CJ141" s="22"/>
      <c r="CK141" s="22"/>
      <c r="CL141" s="22"/>
      <c r="CM141" s="22"/>
      <c r="CN141" s="22"/>
      <c r="CO141" s="22"/>
      <c r="CP141" s="22"/>
      <c r="CQ141" s="22"/>
      <c r="CR141" s="22"/>
      <c r="CS141" s="22"/>
      <c r="CT141" s="22"/>
      <c r="CU141" s="22"/>
      <c r="CV141" s="22"/>
      <c r="CW141" s="22"/>
      <c r="CX141" s="22"/>
      <c r="CY141" s="22"/>
      <c r="CZ141" s="22"/>
      <c r="DA141" s="22"/>
      <c r="DB141" s="22"/>
      <c r="DC141" s="22"/>
      <c r="DD141" s="22"/>
      <c r="DE141" s="22"/>
      <c r="DF141" s="22"/>
      <c r="DG141" s="22"/>
      <c r="DH141" s="22"/>
      <c r="DI141" s="22"/>
      <c r="DJ141" s="22"/>
      <c r="DK141" s="22"/>
      <c r="DL141" s="22"/>
      <c r="DM141" s="22"/>
      <c r="DN141" s="22"/>
      <c r="DO141" s="22"/>
      <c r="DP141" s="22"/>
      <c r="DQ141" s="22"/>
      <c r="DR141" s="22"/>
      <c r="DS141" s="22"/>
      <c r="DT141" s="22"/>
      <c r="DU141" s="22"/>
      <c r="DV141" s="22"/>
      <c r="DW141" s="22"/>
      <c r="DX141" s="22"/>
    </row>
    <row r="142" spans="1:128">
      <c r="A142" s="4" t="s">
        <v>13</v>
      </c>
      <c r="B142" s="13">
        <v>41270</v>
      </c>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c r="BA142" s="22"/>
      <c r="BB142" s="22"/>
      <c r="BC142" s="22"/>
      <c r="BD142" s="22"/>
      <c r="BE142" s="22"/>
      <c r="BF142" s="22"/>
      <c r="BG142" s="22"/>
      <c r="BH142" s="22"/>
      <c r="BI142" s="22"/>
      <c r="BJ142" s="22"/>
      <c r="BK142" s="22"/>
      <c r="BL142" s="22"/>
      <c r="BM142" s="22"/>
      <c r="BN142" s="22"/>
      <c r="BO142" s="22"/>
      <c r="BP142" s="22"/>
      <c r="BQ142" s="22"/>
      <c r="BR142" s="22"/>
      <c r="BS142" s="22"/>
      <c r="BT142" s="22"/>
      <c r="BU142" s="22"/>
      <c r="BV142" s="22"/>
      <c r="BW142" s="22"/>
      <c r="BX142" s="22"/>
      <c r="BY142" s="22"/>
      <c r="BZ142" s="22"/>
      <c r="CA142" s="22"/>
      <c r="CB142" s="22"/>
      <c r="CC142" s="22"/>
      <c r="CD142" s="22"/>
      <c r="CE142" s="22"/>
      <c r="CF142" s="22"/>
      <c r="CG142" s="22"/>
      <c r="CH142" s="22"/>
      <c r="CI142" s="22"/>
      <c r="CJ142" s="22"/>
      <c r="CK142" s="22"/>
      <c r="CL142" s="22"/>
      <c r="CM142" s="22"/>
      <c r="CN142" s="22"/>
      <c r="CO142" s="22"/>
      <c r="CP142" s="22"/>
      <c r="CQ142" s="22"/>
      <c r="CR142" s="22"/>
      <c r="CS142" s="22"/>
      <c r="CT142" s="22"/>
      <c r="CU142" s="22"/>
      <c r="CV142" s="22"/>
      <c r="CW142" s="22"/>
      <c r="CX142" s="22"/>
      <c r="CY142" s="22"/>
      <c r="CZ142" s="22"/>
      <c r="DA142" s="22"/>
      <c r="DB142" s="22"/>
      <c r="DC142" s="22"/>
      <c r="DD142" s="22"/>
      <c r="DE142" s="22"/>
      <c r="DF142" s="22"/>
      <c r="DG142" s="22"/>
      <c r="DH142" s="22"/>
      <c r="DI142" s="22"/>
      <c r="DJ142" s="22"/>
      <c r="DK142" s="22"/>
      <c r="DL142" s="22"/>
      <c r="DM142" s="22"/>
      <c r="DN142" s="22"/>
      <c r="DO142" s="22"/>
      <c r="DP142" s="22"/>
      <c r="DQ142" s="22"/>
      <c r="DR142" s="22"/>
      <c r="DS142" s="22"/>
      <c r="DT142" s="22"/>
      <c r="DU142" s="22"/>
      <c r="DV142" s="22"/>
      <c r="DW142" s="22"/>
      <c r="DX142" s="22"/>
    </row>
    <row r="143" spans="1:128" s="7" customFormat="1">
      <c r="A143" s="5" t="s">
        <v>14</v>
      </c>
      <c r="B143" s="55">
        <v>41271</v>
      </c>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c r="BD143" s="6"/>
      <c r="BE143" s="6"/>
      <c r="BF143" s="6"/>
      <c r="BG143" s="6"/>
      <c r="BH143" s="6"/>
      <c r="BI143" s="6"/>
      <c r="BJ143" s="6"/>
      <c r="BK143" s="6"/>
      <c r="BL143" s="6"/>
      <c r="BM143" s="6"/>
      <c r="BN143" s="6"/>
      <c r="BO143" s="6"/>
      <c r="BP143" s="6"/>
      <c r="BQ143" s="6"/>
      <c r="BR143" s="6"/>
      <c r="BS143" s="6"/>
      <c r="BT143" s="6"/>
      <c r="BU143" s="6"/>
      <c r="BV143" s="6"/>
      <c r="BW143" s="6"/>
      <c r="BX143" s="6"/>
      <c r="BY143" s="6"/>
      <c r="BZ143" s="6"/>
      <c r="CA143" s="6"/>
      <c r="CB143" s="6"/>
      <c r="CC143" s="6"/>
      <c r="CD143" s="6"/>
      <c r="CE143" s="6"/>
      <c r="CF143" s="6"/>
      <c r="CG143" s="6"/>
      <c r="CH143" s="6"/>
      <c r="CI143" s="6"/>
      <c r="CJ143" s="6"/>
      <c r="CK143" s="6"/>
      <c r="CL143" s="6"/>
      <c r="CM143" s="6"/>
      <c r="CN143" s="6"/>
      <c r="CO143" s="6"/>
      <c r="CP143" s="6"/>
      <c r="CQ143" s="6"/>
      <c r="CR143" s="6"/>
      <c r="CS143" s="6"/>
      <c r="CT143" s="6"/>
      <c r="CU143" s="6"/>
      <c r="CV143" s="6"/>
      <c r="CW143" s="6"/>
      <c r="CX143" s="6"/>
      <c r="CY143" s="6"/>
      <c r="CZ143" s="6"/>
      <c r="DA143" s="6"/>
      <c r="DB143" s="6"/>
      <c r="DC143" s="6"/>
      <c r="DD143" s="6"/>
      <c r="DE143" s="6"/>
      <c r="DF143" s="6"/>
      <c r="DG143" s="6"/>
      <c r="DH143" s="6"/>
      <c r="DI143" s="6"/>
      <c r="DJ143" s="6"/>
      <c r="DK143" s="6"/>
      <c r="DL143" s="6"/>
      <c r="DM143" s="6"/>
      <c r="DN143" s="6"/>
      <c r="DO143" s="6"/>
      <c r="DP143" s="6"/>
      <c r="DQ143" s="6"/>
      <c r="DR143" s="6"/>
      <c r="DS143" s="6"/>
      <c r="DT143" s="6"/>
      <c r="DU143" s="6"/>
      <c r="DV143" s="6"/>
      <c r="DW143" s="6"/>
      <c r="DX143" s="6"/>
    </row>
    <row r="144" spans="1:128" s="56" customFormat="1">
      <c r="A144" s="179" t="s">
        <v>20</v>
      </c>
      <c r="B144" s="179"/>
      <c r="C144" s="59">
        <f>C137+C138+C139+C140+C141+C142+C143+C145+C146+C147</f>
        <v>0</v>
      </c>
      <c r="D144" s="59">
        <f t="shared" ref="D144:BO144" si="38">D137+D138+D139+D140+D141+D142+D143+D145+D146+D147</f>
        <v>0</v>
      </c>
      <c r="E144" s="59">
        <f t="shared" si="38"/>
        <v>0</v>
      </c>
      <c r="F144" s="59">
        <f t="shared" si="38"/>
        <v>0</v>
      </c>
      <c r="G144" s="59">
        <f t="shared" si="38"/>
        <v>0</v>
      </c>
      <c r="H144" s="59">
        <f t="shared" si="38"/>
        <v>0</v>
      </c>
      <c r="I144" s="59">
        <f t="shared" si="38"/>
        <v>0</v>
      </c>
      <c r="J144" s="59">
        <f t="shared" si="38"/>
        <v>0</v>
      </c>
      <c r="K144" s="59">
        <f t="shared" si="38"/>
        <v>0</v>
      </c>
      <c r="L144" s="59">
        <f t="shared" si="38"/>
        <v>0</v>
      </c>
      <c r="M144" s="59">
        <f t="shared" si="38"/>
        <v>0</v>
      </c>
      <c r="N144" s="59">
        <f t="shared" si="38"/>
        <v>0</v>
      </c>
      <c r="O144" s="59">
        <f t="shared" si="38"/>
        <v>0</v>
      </c>
      <c r="P144" s="59">
        <f t="shared" si="38"/>
        <v>0</v>
      </c>
      <c r="Q144" s="59">
        <f t="shared" si="38"/>
        <v>0</v>
      </c>
      <c r="R144" s="59">
        <f t="shared" si="38"/>
        <v>0</v>
      </c>
      <c r="S144" s="59">
        <f t="shared" si="38"/>
        <v>0</v>
      </c>
      <c r="T144" s="59">
        <f t="shared" si="38"/>
        <v>0</v>
      </c>
      <c r="U144" s="59">
        <f t="shared" si="38"/>
        <v>0</v>
      </c>
      <c r="V144" s="59">
        <f t="shared" si="38"/>
        <v>0</v>
      </c>
      <c r="W144" s="59">
        <f t="shared" si="38"/>
        <v>0</v>
      </c>
      <c r="X144" s="59">
        <f t="shared" si="38"/>
        <v>0</v>
      </c>
      <c r="Y144" s="59">
        <f t="shared" si="38"/>
        <v>0</v>
      </c>
      <c r="Z144" s="59">
        <f t="shared" si="38"/>
        <v>0</v>
      </c>
      <c r="AA144" s="59">
        <f t="shared" si="38"/>
        <v>0</v>
      </c>
      <c r="AB144" s="59">
        <f t="shared" si="38"/>
        <v>0</v>
      </c>
      <c r="AC144" s="59">
        <f t="shared" si="38"/>
        <v>0</v>
      </c>
      <c r="AD144" s="59">
        <f t="shared" si="38"/>
        <v>0</v>
      </c>
      <c r="AE144" s="59">
        <f t="shared" si="38"/>
        <v>0</v>
      </c>
      <c r="AF144" s="59">
        <f t="shared" si="38"/>
        <v>0</v>
      </c>
      <c r="AG144" s="59">
        <f t="shared" si="38"/>
        <v>0</v>
      </c>
      <c r="AH144" s="59">
        <f t="shared" si="38"/>
        <v>0</v>
      </c>
      <c r="AI144" s="59">
        <f t="shared" si="38"/>
        <v>0</v>
      </c>
      <c r="AJ144" s="59">
        <f t="shared" si="38"/>
        <v>0</v>
      </c>
      <c r="AK144" s="59">
        <f t="shared" si="38"/>
        <v>0</v>
      </c>
      <c r="AL144" s="59">
        <f t="shared" si="38"/>
        <v>0</v>
      </c>
      <c r="AM144" s="59">
        <f t="shared" si="38"/>
        <v>0</v>
      </c>
      <c r="AN144" s="59">
        <f t="shared" si="38"/>
        <v>0</v>
      </c>
      <c r="AO144" s="59">
        <f t="shared" si="38"/>
        <v>0</v>
      </c>
      <c r="AP144" s="59">
        <f t="shared" si="38"/>
        <v>0</v>
      </c>
      <c r="AQ144" s="59">
        <f t="shared" si="38"/>
        <v>0</v>
      </c>
      <c r="AR144" s="59">
        <f t="shared" si="38"/>
        <v>0</v>
      </c>
      <c r="AS144" s="59">
        <f t="shared" si="38"/>
        <v>0</v>
      </c>
      <c r="AT144" s="59">
        <f t="shared" si="38"/>
        <v>0</v>
      </c>
      <c r="AU144" s="59">
        <f t="shared" si="38"/>
        <v>0</v>
      </c>
      <c r="AV144" s="59">
        <f t="shared" si="38"/>
        <v>0</v>
      </c>
      <c r="AW144" s="59">
        <f t="shared" si="38"/>
        <v>0</v>
      </c>
      <c r="AX144" s="59">
        <f t="shared" si="38"/>
        <v>0</v>
      </c>
      <c r="AY144" s="59">
        <f t="shared" si="38"/>
        <v>0</v>
      </c>
      <c r="AZ144" s="59">
        <f t="shared" si="38"/>
        <v>0</v>
      </c>
      <c r="BA144" s="59">
        <f t="shared" si="38"/>
        <v>0</v>
      </c>
      <c r="BB144" s="59">
        <f t="shared" si="38"/>
        <v>0</v>
      </c>
      <c r="BC144" s="59">
        <f t="shared" si="38"/>
        <v>0</v>
      </c>
      <c r="BD144" s="59">
        <f t="shared" si="38"/>
        <v>0</v>
      </c>
      <c r="BE144" s="59">
        <f t="shared" si="38"/>
        <v>0</v>
      </c>
      <c r="BF144" s="59">
        <f t="shared" si="38"/>
        <v>0</v>
      </c>
      <c r="BG144" s="59">
        <f t="shared" si="38"/>
        <v>0</v>
      </c>
      <c r="BH144" s="59">
        <f t="shared" si="38"/>
        <v>0</v>
      </c>
      <c r="BI144" s="59">
        <f t="shared" si="38"/>
        <v>0</v>
      </c>
      <c r="BJ144" s="59">
        <f t="shared" si="38"/>
        <v>0</v>
      </c>
      <c r="BK144" s="59">
        <f t="shared" si="38"/>
        <v>0</v>
      </c>
      <c r="BL144" s="59">
        <f t="shared" si="38"/>
        <v>0</v>
      </c>
      <c r="BM144" s="59">
        <f t="shared" si="38"/>
        <v>0</v>
      </c>
      <c r="BN144" s="59">
        <f t="shared" si="38"/>
        <v>0</v>
      </c>
      <c r="BO144" s="59">
        <f t="shared" si="38"/>
        <v>0</v>
      </c>
      <c r="BP144" s="59">
        <f t="shared" ref="BP144:DX144" si="39">BP137+BP138+BP139+BP140+BP141+BP142+BP143+BP145+BP146+BP147</f>
        <v>0</v>
      </c>
      <c r="BQ144" s="59">
        <f t="shared" si="39"/>
        <v>0</v>
      </c>
      <c r="BR144" s="59">
        <f t="shared" si="39"/>
        <v>0</v>
      </c>
      <c r="BS144" s="59">
        <f t="shared" si="39"/>
        <v>0</v>
      </c>
      <c r="BT144" s="59">
        <f t="shared" si="39"/>
        <v>0</v>
      </c>
      <c r="BU144" s="59">
        <f t="shared" si="39"/>
        <v>0</v>
      </c>
      <c r="BV144" s="59">
        <f t="shared" si="39"/>
        <v>0</v>
      </c>
      <c r="BW144" s="59">
        <f t="shared" si="39"/>
        <v>0</v>
      </c>
      <c r="BX144" s="59">
        <f t="shared" si="39"/>
        <v>0</v>
      </c>
      <c r="BY144" s="59">
        <f t="shared" si="39"/>
        <v>0</v>
      </c>
      <c r="BZ144" s="59">
        <f t="shared" si="39"/>
        <v>0</v>
      </c>
      <c r="CA144" s="59">
        <f t="shared" si="39"/>
        <v>0</v>
      </c>
      <c r="CB144" s="59">
        <f t="shared" si="39"/>
        <v>0</v>
      </c>
      <c r="CC144" s="59">
        <f t="shared" si="39"/>
        <v>0</v>
      </c>
      <c r="CD144" s="59">
        <f t="shared" si="39"/>
        <v>0</v>
      </c>
      <c r="CE144" s="59">
        <f t="shared" si="39"/>
        <v>0</v>
      </c>
      <c r="CF144" s="59">
        <f t="shared" si="39"/>
        <v>0</v>
      </c>
      <c r="CG144" s="59">
        <f t="shared" si="39"/>
        <v>0</v>
      </c>
      <c r="CH144" s="59">
        <f t="shared" si="39"/>
        <v>0</v>
      </c>
      <c r="CI144" s="59">
        <f t="shared" si="39"/>
        <v>0</v>
      </c>
      <c r="CJ144" s="59">
        <f t="shared" si="39"/>
        <v>0</v>
      </c>
      <c r="CK144" s="59">
        <f t="shared" si="39"/>
        <v>0</v>
      </c>
      <c r="CL144" s="59">
        <f t="shared" si="39"/>
        <v>0</v>
      </c>
      <c r="CM144" s="59">
        <f t="shared" si="39"/>
        <v>0</v>
      </c>
      <c r="CN144" s="59">
        <f t="shared" si="39"/>
        <v>0</v>
      </c>
      <c r="CO144" s="59">
        <f t="shared" si="39"/>
        <v>0</v>
      </c>
      <c r="CP144" s="59">
        <f t="shared" si="39"/>
        <v>0</v>
      </c>
      <c r="CQ144" s="59">
        <f t="shared" si="39"/>
        <v>0</v>
      </c>
      <c r="CR144" s="59">
        <f t="shared" si="39"/>
        <v>0</v>
      </c>
      <c r="CS144" s="59">
        <f t="shared" si="39"/>
        <v>0</v>
      </c>
      <c r="CT144" s="59">
        <f t="shared" si="39"/>
        <v>0</v>
      </c>
      <c r="CU144" s="59">
        <f t="shared" si="39"/>
        <v>0</v>
      </c>
      <c r="CV144" s="59">
        <f t="shared" si="39"/>
        <v>0</v>
      </c>
      <c r="CW144" s="59">
        <f t="shared" si="39"/>
        <v>0</v>
      </c>
      <c r="CX144" s="59">
        <f t="shared" si="39"/>
        <v>0</v>
      </c>
      <c r="CY144" s="59">
        <f t="shared" si="39"/>
        <v>0</v>
      </c>
      <c r="CZ144" s="59">
        <f t="shared" si="39"/>
        <v>0</v>
      </c>
      <c r="DA144" s="59">
        <f t="shared" si="39"/>
        <v>0</v>
      </c>
      <c r="DB144" s="59">
        <f t="shared" si="39"/>
        <v>0</v>
      </c>
      <c r="DC144" s="59">
        <f t="shared" si="39"/>
        <v>0</v>
      </c>
      <c r="DD144" s="59">
        <f t="shared" si="39"/>
        <v>0</v>
      </c>
      <c r="DE144" s="59">
        <f t="shared" si="39"/>
        <v>0</v>
      </c>
      <c r="DF144" s="59">
        <f t="shared" si="39"/>
        <v>0</v>
      </c>
      <c r="DG144" s="59">
        <f t="shared" si="39"/>
        <v>0</v>
      </c>
      <c r="DH144" s="59">
        <f t="shared" si="39"/>
        <v>0</v>
      </c>
      <c r="DI144" s="59">
        <f t="shared" si="39"/>
        <v>0</v>
      </c>
      <c r="DJ144" s="59">
        <f t="shared" si="39"/>
        <v>0</v>
      </c>
      <c r="DK144" s="59">
        <f t="shared" si="39"/>
        <v>0</v>
      </c>
      <c r="DL144" s="59">
        <f t="shared" si="39"/>
        <v>0</v>
      </c>
      <c r="DM144" s="59">
        <f t="shared" si="39"/>
        <v>0</v>
      </c>
      <c r="DN144" s="59">
        <f t="shared" si="39"/>
        <v>0</v>
      </c>
      <c r="DO144" s="59">
        <f t="shared" si="39"/>
        <v>0</v>
      </c>
      <c r="DP144" s="59">
        <f t="shared" si="39"/>
        <v>0</v>
      </c>
      <c r="DQ144" s="59">
        <f t="shared" si="39"/>
        <v>0</v>
      </c>
      <c r="DR144" s="59">
        <f t="shared" si="39"/>
        <v>0</v>
      </c>
      <c r="DS144" s="59">
        <f t="shared" si="39"/>
        <v>0</v>
      </c>
      <c r="DT144" s="59">
        <f t="shared" si="39"/>
        <v>0</v>
      </c>
      <c r="DU144" s="59">
        <f t="shared" si="39"/>
        <v>0</v>
      </c>
      <c r="DV144" s="59">
        <f t="shared" si="39"/>
        <v>0</v>
      </c>
      <c r="DW144" s="59">
        <f t="shared" si="39"/>
        <v>0</v>
      </c>
      <c r="DX144" s="59">
        <f t="shared" si="39"/>
        <v>0</v>
      </c>
    </row>
    <row r="145" spans="1:128">
      <c r="A145" s="4" t="s">
        <v>15</v>
      </c>
      <c r="B145" s="13">
        <v>41272</v>
      </c>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c r="BA145" s="22"/>
      <c r="BB145" s="22"/>
      <c r="BC145" s="22"/>
      <c r="BD145" s="22"/>
      <c r="BE145" s="22"/>
      <c r="BF145" s="22"/>
      <c r="BG145" s="22"/>
      <c r="BH145" s="22"/>
      <c r="BI145" s="22"/>
      <c r="BJ145" s="22"/>
      <c r="BK145" s="22"/>
      <c r="BL145" s="22"/>
      <c r="BM145" s="22"/>
      <c r="BN145" s="22"/>
      <c r="BO145" s="22"/>
      <c r="BP145" s="22"/>
      <c r="BQ145" s="22"/>
      <c r="BR145" s="22"/>
      <c r="BS145" s="22"/>
      <c r="BT145" s="22"/>
      <c r="BU145" s="22"/>
      <c r="BV145" s="22"/>
      <c r="BW145" s="22"/>
      <c r="BX145" s="22"/>
      <c r="BY145" s="22"/>
      <c r="BZ145" s="22"/>
      <c r="CA145" s="22"/>
      <c r="CB145" s="22"/>
      <c r="CC145" s="22"/>
      <c r="CD145" s="22"/>
      <c r="CE145" s="22"/>
      <c r="CF145" s="22"/>
      <c r="CG145" s="22"/>
      <c r="CH145" s="22"/>
      <c r="CI145" s="22"/>
      <c r="CJ145" s="22"/>
      <c r="CK145" s="22"/>
      <c r="CL145" s="22"/>
      <c r="CM145" s="22"/>
      <c r="CN145" s="22"/>
      <c r="CO145" s="22"/>
      <c r="CP145" s="22"/>
      <c r="CQ145" s="22"/>
      <c r="CR145" s="22"/>
      <c r="CS145" s="22"/>
      <c r="CT145" s="22"/>
      <c r="CU145" s="22"/>
      <c r="CV145" s="22"/>
      <c r="CW145" s="22"/>
      <c r="CX145" s="22"/>
      <c r="CY145" s="22"/>
      <c r="CZ145" s="22"/>
      <c r="DA145" s="22"/>
      <c r="DB145" s="22"/>
      <c r="DC145" s="22"/>
      <c r="DD145" s="22"/>
      <c r="DE145" s="22"/>
      <c r="DF145" s="22"/>
      <c r="DG145" s="22"/>
      <c r="DH145" s="22"/>
      <c r="DI145" s="22"/>
      <c r="DJ145" s="22"/>
      <c r="DK145" s="22"/>
      <c r="DL145" s="22"/>
      <c r="DM145" s="22"/>
      <c r="DN145" s="22"/>
      <c r="DO145" s="22"/>
      <c r="DP145" s="22"/>
      <c r="DQ145" s="22"/>
      <c r="DR145" s="22"/>
      <c r="DS145" s="22"/>
      <c r="DT145" s="22"/>
      <c r="DU145" s="22"/>
      <c r="DV145" s="22"/>
      <c r="DW145" s="22"/>
      <c r="DX145" s="22"/>
    </row>
    <row r="146" spans="1:128">
      <c r="A146" s="4" t="s">
        <v>16</v>
      </c>
      <c r="B146" s="13">
        <v>41273</v>
      </c>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c r="BA146" s="22"/>
      <c r="BB146" s="22"/>
      <c r="BC146" s="22"/>
      <c r="BD146" s="22"/>
      <c r="BE146" s="22"/>
      <c r="BF146" s="22"/>
      <c r="BG146" s="22"/>
      <c r="BH146" s="22"/>
      <c r="BI146" s="22"/>
      <c r="BJ146" s="22"/>
      <c r="BK146" s="22"/>
      <c r="BL146" s="22"/>
      <c r="BM146" s="22"/>
      <c r="BN146" s="22"/>
      <c r="BO146" s="22"/>
      <c r="BP146" s="22"/>
      <c r="BQ146" s="22"/>
      <c r="BR146" s="22"/>
      <c r="BS146" s="22"/>
      <c r="BT146" s="22"/>
      <c r="BU146" s="22"/>
      <c r="BV146" s="22"/>
      <c r="BW146" s="22"/>
      <c r="BX146" s="22"/>
      <c r="BY146" s="22"/>
      <c r="BZ146" s="22"/>
      <c r="CA146" s="22"/>
      <c r="CB146" s="22"/>
      <c r="CC146" s="22"/>
      <c r="CD146" s="22"/>
      <c r="CE146" s="22"/>
      <c r="CF146" s="22"/>
      <c r="CG146" s="22"/>
      <c r="CH146" s="22"/>
      <c r="CI146" s="22"/>
      <c r="CJ146" s="22"/>
      <c r="CK146" s="22"/>
      <c r="CL146" s="22"/>
      <c r="CM146" s="22"/>
      <c r="CN146" s="22"/>
      <c r="CO146" s="22"/>
      <c r="CP146" s="22"/>
      <c r="CQ146" s="22"/>
      <c r="CR146" s="22"/>
      <c r="CS146" s="22"/>
      <c r="CT146" s="22"/>
      <c r="CU146" s="22"/>
      <c r="CV146" s="22"/>
      <c r="CW146" s="22"/>
      <c r="CX146" s="22"/>
      <c r="CY146" s="22"/>
      <c r="CZ146" s="22"/>
      <c r="DA146" s="22"/>
      <c r="DB146" s="22"/>
      <c r="DC146" s="22"/>
      <c r="DD146" s="22"/>
      <c r="DE146" s="22"/>
      <c r="DF146" s="22"/>
      <c r="DG146" s="22"/>
      <c r="DH146" s="22"/>
      <c r="DI146" s="22"/>
      <c r="DJ146" s="22"/>
      <c r="DK146" s="22"/>
      <c r="DL146" s="22"/>
      <c r="DM146" s="22"/>
      <c r="DN146" s="22"/>
      <c r="DO146" s="22"/>
      <c r="DP146" s="22"/>
      <c r="DQ146" s="22"/>
      <c r="DR146" s="22"/>
      <c r="DS146" s="22"/>
      <c r="DT146" s="22"/>
      <c r="DU146" s="22"/>
      <c r="DV146" s="22"/>
      <c r="DW146" s="22"/>
      <c r="DX146" s="22"/>
    </row>
    <row r="147" spans="1:128">
      <c r="A147" s="4" t="s">
        <v>17</v>
      </c>
      <c r="B147" s="13">
        <v>41274</v>
      </c>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c r="BA147" s="22"/>
      <c r="BB147" s="22"/>
      <c r="BC147" s="22"/>
      <c r="BD147" s="22"/>
      <c r="BE147" s="22"/>
      <c r="BF147" s="22"/>
      <c r="BG147" s="22"/>
      <c r="BH147" s="22"/>
      <c r="BI147" s="22"/>
      <c r="BJ147" s="22"/>
      <c r="BK147" s="22"/>
      <c r="BL147" s="22"/>
      <c r="BM147" s="22"/>
      <c r="BN147" s="22"/>
      <c r="BO147" s="22"/>
      <c r="BP147" s="22"/>
      <c r="BQ147" s="22"/>
      <c r="BR147" s="22"/>
      <c r="BS147" s="22"/>
      <c r="BT147" s="22"/>
      <c r="BU147" s="22"/>
      <c r="BV147" s="22"/>
      <c r="BW147" s="22"/>
      <c r="BX147" s="22"/>
      <c r="BY147" s="22"/>
      <c r="BZ147" s="22"/>
      <c r="CA147" s="22"/>
      <c r="CB147" s="22"/>
      <c r="CC147" s="22"/>
      <c r="CD147" s="22"/>
      <c r="CE147" s="22"/>
      <c r="CF147" s="22"/>
      <c r="CG147" s="22"/>
      <c r="CH147" s="22"/>
      <c r="CI147" s="22"/>
      <c r="CJ147" s="22"/>
      <c r="CK147" s="22"/>
      <c r="CL147" s="22"/>
      <c r="CM147" s="22"/>
      <c r="CN147" s="22"/>
      <c r="CO147" s="22"/>
      <c r="CP147" s="22"/>
      <c r="CQ147" s="22"/>
      <c r="CR147" s="22"/>
      <c r="CS147" s="22"/>
      <c r="CT147" s="22"/>
      <c r="CU147" s="22"/>
      <c r="CV147" s="22"/>
      <c r="CW147" s="22"/>
      <c r="CX147" s="22"/>
      <c r="CY147" s="22"/>
      <c r="CZ147" s="22"/>
      <c r="DA147" s="22"/>
      <c r="DB147" s="22"/>
      <c r="DC147" s="22"/>
      <c r="DD147" s="22"/>
      <c r="DE147" s="22"/>
      <c r="DF147" s="22"/>
      <c r="DG147" s="22"/>
      <c r="DH147" s="22"/>
      <c r="DI147" s="22"/>
      <c r="DJ147" s="22"/>
      <c r="DK147" s="22"/>
      <c r="DL147" s="22"/>
      <c r="DM147" s="22"/>
      <c r="DN147" s="22"/>
      <c r="DO147" s="22"/>
      <c r="DP147" s="22"/>
      <c r="DQ147" s="22"/>
      <c r="DR147" s="22"/>
      <c r="DS147" s="22"/>
      <c r="DT147" s="22"/>
      <c r="DU147" s="22"/>
      <c r="DV147" s="22"/>
      <c r="DW147" s="22"/>
      <c r="DX147" s="22"/>
    </row>
    <row r="148" spans="1:128" s="20" customFormat="1" ht="24.95" customHeight="1">
      <c r="A148" s="183" t="s">
        <v>30</v>
      </c>
      <c r="B148" s="184"/>
      <c r="C148" s="18">
        <f>C144+C136+C128+C120</f>
        <v>0</v>
      </c>
      <c r="D148" s="18">
        <f t="shared" ref="D148:BO148" si="40">D144+D136+D128+D120</f>
        <v>0</v>
      </c>
      <c r="E148" s="18">
        <f t="shared" si="40"/>
        <v>0</v>
      </c>
      <c r="F148" s="18">
        <f t="shared" si="40"/>
        <v>0</v>
      </c>
      <c r="G148" s="18">
        <f t="shared" si="40"/>
        <v>0</v>
      </c>
      <c r="H148" s="18">
        <f t="shared" si="40"/>
        <v>0</v>
      </c>
      <c r="I148" s="18">
        <f t="shared" si="40"/>
        <v>0</v>
      </c>
      <c r="J148" s="18">
        <f t="shared" si="40"/>
        <v>0</v>
      </c>
      <c r="K148" s="18">
        <f t="shared" si="40"/>
        <v>0</v>
      </c>
      <c r="L148" s="18">
        <f t="shared" si="40"/>
        <v>0</v>
      </c>
      <c r="M148" s="18">
        <f t="shared" si="40"/>
        <v>0</v>
      </c>
      <c r="N148" s="18">
        <f t="shared" si="40"/>
        <v>0</v>
      </c>
      <c r="O148" s="18">
        <f t="shared" si="40"/>
        <v>0</v>
      </c>
      <c r="P148" s="18">
        <f t="shared" si="40"/>
        <v>0</v>
      </c>
      <c r="Q148" s="18">
        <f t="shared" si="40"/>
        <v>0</v>
      </c>
      <c r="R148" s="18">
        <f t="shared" si="40"/>
        <v>0</v>
      </c>
      <c r="S148" s="18">
        <f t="shared" si="40"/>
        <v>0</v>
      </c>
      <c r="T148" s="18">
        <f t="shared" si="40"/>
        <v>0</v>
      </c>
      <c r="U148" s="18">
        <f t="shared" si="40"/>
        <v>0</v>
      </c>
      <c r="V148" s="18">
        <f t="shared" si="40"/>
        <v>0</v>
      </c>
      <c r="W148" s="18">
        <f t="shared" si="40"/>
        <v>0</v>
      </c>
      <c r="X148" s="18">
        <f t="shared" si="40"/>
        <v>0</v>
      </c>
      <c r="Y148" s="18">
        <f t="shared" si="40"/>
        <v>0</v>
      </c>
      <c r="Z148" s="18">
        <f t="shared" si="40"/>
        <v>0</v>
      </c>
      <c r="AA148" s="18">
        <f t="shared" si="40"/>
        <v>0</v>
      </c>
      <c r="AB148" s="18">
        <f t="shared" si="40"/>
        <v>0</v>
      </c>
      <c r="AC148" s="18">
        <f t="shared" si="40"/>
        <v>0</v>
      </c>
      <c r="AD148" s="18">
        <f t="shared" si="40"/>
        <v>0</v>
      </c>
      <c r="AE148" s="18">
        <f t="shared" si="40"/>
        <v>0</v>
      </c>
      <c r="AF148" s="18">
        <f t="shared" si="40"/>
        <v>0</v>
      </c>
      <c r="AG148" s="18">
        <f t="shared" si="40"/>
        <v>0</v>
      </c>
      <c r="AH148" s="18">
        <f t="shared" si="40"/>
        <v>0</v>
      </c>
      <c r="AI148" s="18">
        <f t="shared" si="40"/>
        <v>0</v>
      </c>
      <c r="AJ148" s="18">
        <f t="shared" si="40"/>
        <v>0</v>
      </c>
      <c r="AK148" s="18">
        <f t="shared" si="40"/>
        <v>0</v>
      </c>
      <c r="AL148" s="18">
        <f t="shared" si="40"/>
        <v>0</v>
      </c>
      <c r="AM148" s="18">
        <f t="shared" si="40"/>
        <v>0</v>
      </c>
      <c r="AN148" s="18">
        <f t="shared" si="40"/>
        <v>0</v>
      </c>
      <c r="AO148" s="18">
        <f t="shared" si="40"/>
        <v>0</v>
      </c>
      <c r="AP148" s="18">
        <f t="shared" si="40"/>
        <v>0</v>
      </c>
      <c r="AQ148" s="18">
        <f t="shared" si="40"/>
        <v>0</v>
      </c>
      <c r="AR148" s="18">
        <f t="shared" si="40"/>
        <v>0</v>
      </c>
      <c r="AS148" s="18">
        <f t="shared" si="40"/>
        <v>0</v>
      </c>
      <c r="AT148" s="18">
        <f t="shared" si="40"/>
        <v>0</v>
      </c>
      <c r="AU148" s="18">
        <f t="shared" si="40"/>
        <v>0</v>
      </c>
      <c r="AV148" s="18">
        <f t="shared" si="40"/>
        <v>0</v>
      </c>
      <c r="AW148" s="18">
        <f t="shared" si="40"/>
        <v>0</v>
      </c>
      <c r="AX148" s="18">
        <f t="shared" si="40"/>
        <v>0</v>
      </c>
      <c r="AY148" s="18">
        <f t="shared" si="40"/>
        <v>0</v>
      </c>
      <c r="AZ148" s="18">
        <f t="shared" si="40"/>
        <v>0</v>
      </c>
      <c r="BA148" s="18">
        <f t="shared" si="40"/>
        <v>0</v>
      </c>
      <c r="BB148" s="18">
        <f t="shared" si="40"/>
        <v>0</v>
      </c>
      <c r="BC148" s="18">
        <f t="shared" si="40"/>
        <v>0</v>
      </c>
      <c r="BD148" s="18">
        <f t="shared" si="40"/>
        <v>0</v>
      </c>
      <c r="BE148" s="18">
        <f t="shared" si="40"/>
        <v>0</v>
      </c>
      <c r="BF148" s="18">
        <f t="shared" si="40"/>
        <v>0</v>
      </c>
      <c r="BG148" s="18">
        <f t="shared" si="40"/>
        <v>0</v>
      </c>
      <c r="BH148" s="18">
        <f t="shared" si="40"/>
        <v>0</v>
      </c>
      <c r="BI148" s="18">
        <f t="shared" si="40"/>
        <v>0</v>
      </c>
      <c r="BJ148" s="18">
        <f t="shared" si="40"/>
        <v>0</v>
      </c>
      <c r="BK148" s="18">
        <f t="shared" si="40"/>
        <v>0</v>
      </c>
      <c r="BL148" s="18">
        <f t="shared" si="40"/>
        <v>0</v>
      </c>
      <c r="BM148" s="18">
        <f t="shared" si="40"/>
        <v>0</v>
      </c>
      <c r="BN148" s="18">
        <f t="shared" si="40"/>
        <v>0</v>
      </c>
      <c r="BO148" s="18">
        <f t="shared" si="40"/>
        <v>0</v>
      </c>
      <c r="BP148" s="18">
        <f t="shared" ref="BP148:DX148" si="41">BP144+BP136+BP128+BP120</f>
        <v>0</v>
      </c>
      <c r="BQ148" s="18">
        <f t="shared" si="41"/>
        <v>0</v>
      </c>
      <c r="BR148" s="18">
        <f t="shared" si="41"/>
        <v>0</v>
      </c>
      <c r="BS148" s="18">
        <f t="shared" si="41"/>
        <v>0</v>
      </c>
      <c r="BT148" s="18">
        <f t="shared" si="41"/>
        <v>0</v>
      </c>
      <c r="BU148" s="18">
        <f t="shared" si="41"/>
        <v>0</v>
      </c>
      <c r="BV148" s="18">
        <f t="shared" si="41"/>
        <v>0</v>
      </c>
      <c r="BW148" s="18">
        <f t="shared" si="41"/>
        <v>0</v>
      </c>
      <c r="BX148" s="18">
        <f t="shared" si="41"/>
        <v>0</v>
      </c>
      <c r="BY148" s="18">
        <f t="shared" si="41"/>
        <v>0</v>
      </c>
      <c r="BZ148" s="18">
        <f t="shared" si="41"/>
        <v>0</v>
      </c>
      <c r="CA148" s="18">
        <f t="shared" si="41"/>
        <v>0</v>
      </c>
      <c r="CB148" s="18">
        <f t="shared" si="41"/>
        <v>0</v>
      </c>
      <c r="CC148" s="18">
        <f t="shared" si="41"/>
        <v>0</v>
      </c>
      <c r="CD148" s="18">
        <f t="shared" si="41"/>
        <v>0</v>
      </c>
      <c r="CE148" s="18">
        <f t="shared" si="41"/>
        <v>0</v>
      </c>
      <c r="CF148" s="18">
        <f t="shared" si="41"/>
        <v>0</v>
      </c>
      <c r="CG148" s="18">
        <f t="shared" si="41"/>
        <v>0</v>
      </c>
      <c r="CH148" s="18">
        <f t="shared" si="41"/>
        <v>0</v>
      </c>
      <c r="CI148" s="18">
        <f t="shared" si="41"/>
        <v>0</v>
      </c>
      <c r="CJ148" s="18">
        <f t="shared" si="41"/>
        <v>0</v>
      </c>
      <c r="CK148" s="18">
        <f t="shared" si="41"/>
        <v>0</v>
      </c>
      <c r="CL148" s="18">
        <f t="shared" si="41"/>
        <v>0</v>
      </c>
      <c r="CM148" s="18">
        <f t="shared" si="41"/>
        <v>0</v>
      </c>
      <c r="CN148" s="18">
        <f t="shared" si="41"/>
        <v>0</v>
      </c>
      <c r="CO148" s="18">
        <f t="shared" si="41"/>
        <v>0</v>
      </c>
      <c r="CP148" s="18">
        <f t="shared" si="41"/>
        <v>0</v>
      </c>
      <c r="CQ148" s="18">
        <f t="shared" si="41"/>
        <v>0</v>
      </c>
      <c r="CR148" s="18">
        <f t="shared" si="41"/>
        <v>0</v>
      </c>
      <c r="CS148" s="18">
        <f t="shared" si="41"/>
        <v>0</v>
      </c>
      <c r="CT148" s="18">
        <f t="shared" si="41"/>
        <v>0</v>
      </c>
      <c r="CU148" s="18">
        <f t="shared" si="41"/>
        <v>0</v>
      </c>
      <c r="CV148" s="18">
        <f t="shared" si="41"/>
        <v>0</v>
      </c>
      <c r="CW148" s="18">
        <f t="shared" si="41"/>
        <v>0</v>
      </c>
      <c r="CX148" s="18">
        <f t="shared" si="41"/>
        <v>0</v>
      </c>
      <c r="CY148" s="18">
        <f t="shared" si="41"/>
        <v>0</v>
      </c>
      <c r="CZ148" s="18">
        <f t="shared" si="41"/>
        <v>0</v>
      </c>
      <c r="DA148" s="18">
        <f t="shared" si="41"/>
        <v>0</v>
      </c>
      <c r="DB148" s="18">
        <f t="shared" si="41"/>
        <v>0</v>
      </c>
      <c r="DC148" s="18">
        <f t="shared" si="41"/>
        <v>0</v>
      </c>
      <c r="DD148" s="18">
        <f t="shared" si="41"/>
        <v>0</v>
      </c>
      <c r="DE148" s="18">
        <f t="shared" si="41"/>
        <v>0</v>
      </c>
      <c r="DF148" s="18">
        <f t="shared" si="41"/>
        <v>0</v>
      </c>
      <c r="DG148" s="18">
        <f t="shared" si="41"/>
        <v>0</v>
      </c>
      <c r="DH148" s="18">
        <f t="shared" si="41"/>
        <v>0</v>
      </c>
      <c r="DI148" s="18">
        <f t="shared" si="41"/>
        <v>0</v>
      </c>
      <c r="DJ148" s="18">
        <f t="shared" si="41"/>
        <v>0</v>
      </c>
      <c r="DK148" s="18">
        <f t="shared" si="41"/>
        <v>0</v>
      </c>
      <c r="DL148" s="18">
        <f t="shared" si="41"/>
        <v>0</v>
      </c>
      <c r="DM148" s="18">
        <f t="shared" si="41"/>
        <v>0</v>
      </c>
      <c r="DN148" s="18">
        <f t="shared" si="41"/>
        <v>0</v>
      </c>
      <c r="DO148" s="18">
        <f t="shared" si="41"/>
        <v>0</v>
      </c>
      <c r="DP148" s="18">
        <f t="shared" si="41"/>
        <v>0</v>
      </c>
      <c r="DQ148" s="18">
        <f t="shared" si="41"/>
        <v>0</v>
      </c>
      <c r="DR148" s="18">
        <f t="shared" si="41"/>
        <v>0</v>
      </c>
      <c r="DS148" s="18">
        <f t="shared" si="41"/>
        <v>0</v>
      </c>
      <c r="DT148" s="18">
        <f t="shared" si="41"/>
        <v>0</v>
      </c>
      <c r="DU148" s="18">
        <f t="shared" si="41"/>
        <v>0</v>
      </c>
      <c r="DV148" s="18">
        <f t="shared" si="41"/>
        <v>0</v>
      </c>
      <c r="DW148" s="18">
        <f t="shared" si="41"/>
        <v>0</v>
      </c>
      <c r="DX148" s="18">
        <f t="shared" si="41"/>
        <v>0</v>
      </c>
    </row>
  </sheetData>
  <mergeCells count="77">
    <mergeCell ref="A148:B148"/>
    <mergeCell ref="A111:B111"/>
    <mergeCell ref="A112:B112"/>
    <mergeCell ref="A120:B120"/>
    <mergeCell ref="A128:B128"/>
    <mergeCell ref="A136:B136"/>
    <mergeCell ref="A79:B79"/>
    <mergeCell ref="A87:B87"/>
    <mergeCell ref="A95:B95"/>
    <mergeCell ref="A103:B103"/>
    <mergeCell ref="A144:B144"/>
    <mergeCell ref="A46:B46"/>
    <mergeCell ref="A54:B54"/>
    <mergeCell ref="A62:B62"/>
    <mergeCell ref="A70:B70"/>
    <mergeCell ref="A78:B78"/>
    <mergeCell ref="C3:I3"/>
    <mergeCell ref="J3:P3"/>
    <mergeCell ref="Q3:W3"/>
    <mergeCell ref="X3:AD3"/>
    <mergeCell ref="A37:B37"/>
    <mergeCell ref="A28:B28"/>
    <mergeCell ref="A36:B36"/>
    <mergeCell ref="B3:B4"/>
    <mergeCell ref="A12:B12"/>
    <mergeCell ref="A20:B20"/>
    <mergeCell ref="A3:A4"/>
    <mergeCell ref="BG3:BM3"/>
    <mergeCell ref="BN3:BT3"/>
    <mergeCell ref="BU3:CA3"/>
    <mergeCell ref="CB3:CH3"/>
    <mergeCell ref="AE3:AK3"/>
    <mergeCell ref="AL3:AR3"/>
    <mergeCell ref="AS3:AY3"/>
    <mergeCell ref="AZ3:BF3"/>
    <mergeCell ref="DK3:DQ3"/>
    <mergeCell ref="DR3:DX3"/>
    <mergeCell ref="CI3:CO3"/>
    <mergeCell ref="CP3:CV3"/>
    <mergeCell ref="CW3:DC3"/>
    <mergeCell ref="DD3:DJ3"/>
    <mergeCell ref="C1:I1"/>
    <mergeCell ref="J1:P1"/>
    <mergeCell ref="Q1:W1"/>
    <mergeCell ref="X1:AD1"/>
    <mergeCell ref="AE1:AK1"/>
    <mergeCell ref="AE2:AK2"/>
    <mergeCell ref="AL2:AR2"/>
    <mergeCell ref="DR1:DX1"/>
    <mergeCell ref="CW1:DC1"/>
    <mergeCell ref="DD1:DJ1"/>
    <mergeCell ref="DK1:DQ1"/>
    <mergeCell ref="CB1:CH1"/>
    <mergeCell ref="CI1:CO1"/>
    <mergeCell ref="CP1:CV1"/>
    <mergeCell ref="BG1:BM1"/>
    <mergeCell ref="BN1:BT1"/>
    <mergeCell ref="BU1:CA1"/>
    <mergeCell ref="AL1:AR1"/>
    <mergeCell ref="AS1:AY1"/>
    <mergeCell ref="AZ1:BF1"/>
    <mergeCell ref="DK2:DQ2"/>
    <mergeCell ref="DR2:DX2"/>
    <mergeCell ref="C2:I2"/>
    <mergeCell ref="CB2:CH2"/>
    <mergeCell ref="CI2:CO2"/>
    <mergeCell ref="CP2:CV2"/>
    <mergeCell ref="CW2:DC2"/>
    <mergeCell ref="DD2:DJ2"/>
    <mergeCell ref="AS2:AY2"/>
    <mergeCell ref="AZ2:BF2"/>
    <mergeCell ref="BG2:BM2"/>
    <mergeCell ref="BN2:BT2"/>
    <mergeCell ref="BU2:CA2"/>
    <mergeCell ref="J2:P2"/>
    <mergeCell ref="Q2:W2"/>
    <mergeCell ref="X2:AD2"/>
  </mergeCells>
  <printOptions horizontalCentered="1"/>
  <pageMargins left="0" right="0" top="0" bottom="0" header="0" footer="0"/>
  <pageSetup paperSize="9" scale="55" orientation="landscape" horizontalDpi="0" verticalDpi="0" r:id="rId1"/>
</worksheet>
</file>

<file path=xl/worksheets/sheet2.xml><?xml version="1.0" encoding="utf-8"?>
<worksheet xmlns="http://schemas.openxmlformats.org/spreadsheetml/2006/main" xmlns:r="http://schemas.openxmlformats.org/officeDocument/2006/relationships">
  <sheetPr>
    <tabColor rgb="FFFF0000"/>
  </sheetPr>
  <dimension ref="A1:O40"/>
  <sheetViews>
    <sheetView rightToLeft="1" workbookViewId="0">
      <selection sqref="A1:XFD4"/>
    </sheetView>
  </sheetViews>
  <sheetFormatPr defaultRowHeight="14.25"/>
  <cols>
    <col min="1" max="1" width="16.625" customWidth="1"/>
    <col min="2" max="2" width="40.625" customWidth="1"/>
    <col min="3" max="7" width="7.625" customWidth="1"/>
  </cols>
  <sheetData>
    <row r="1" spans="1:15" ht="16.5">
      <c r="A1" s="75"/>
      <c r="B1" s="246" t="s">
        <v>83</v>
      </c>
      <c r="C1" s="246"/>
      <c r="D1" s="246"/>
      <c r="E1" s="246"/>
      <c r="F1" s="246"/>
      <c r="G1" s="246"/>
      <c r="H1" s="246"/>
      <c r="I1" s="246"/>
      <c r="J1" s="246"/>
      <c r="K1" s="246"/>
      <c r="L1" s="246"/>
      <c r="M1" s="76"/>
    </row>
    <row r="2" spans="1:15" ht="16.5">
      <c r="A2" s="77"/>
      <c r="B2" s="247"/>
      <c r="C2" s="247"/>
      <c r="D2" s="247"/>
      <c r="E2" s="247"/>
      <c r="F2" s="247"/>
      <c r="G2" s="247"/>
      <c r="H2" s="247"/>
      <c r="I2" s="247"/>
      <c r="J2" s="247"/>
      <c r="K2" s="247"/>
      <c r="L2" s="247"/>
      <c r="M2" s="78"/>
    </row>
    <row r="3" spans="1:15" ht="16.5">
      <c r="A3" s="77"/>
      <c r="B3" s="247"/>
      <c r="C3" s="247"/>
      <c r="D3" s="247"/>
      <c r="E3" s="247"/>
      <c r="F3" s="247"/>
      <c r="G3" s="247"/>
      <c r="H3" s="247"/>
      <c r="I3" s="247"/>
      <c r="J3" s="247"/>
      <c r="K3" s="247"/>
      <c r="L3" s="247"/>
      <c r="M3" s="78"/>
    </row>
    <row r="4" spans="1:15" ht="20.25">
      <c r="A4" s="77"/>
      <c r="B4" s="248" t="s">
        <v>84</v>
      </c>
      <c r="C4" s="248"/>
      <c r="D4" s="248"/>
      <c r="E4" s="248"/>
      <c r="F4" s="248"/>
      <c r="G4" s="248"/>
      <c r="H4" s="248"/>
      <c r="I4" s="248"/>
      <c r="J4" s="248"/>
      <c r="K4" s="70"/>
      <c r="L4" s="65"/>
      <c r="M4" s="78"/>
    </row>
    <row r="5" spans="1:15" ht="16.5">
      <c r="A5" s="77"/>
      <c r="B5" s="65"/>
      <c r="C5" s="65"/>
      <c r="D5" s="65"/>
      <c r="E5" s="65"/>
      <c r="F5" s="65"/>
      <c r="G5" s="65"/>
      <c r="H5" s="65"/>
      <c r="I5" s="65"/>
      <c r="J5" s="65"/>
      <c r="K5" s="70"/>
      <c r="L5" s="65"/>
      <c r="M5" s="78"/>
    </row>
    <row r="6" spans="1:15" ht="17.25" thickBot="1">
      <c r="A6" s="79"/>
      <c r="B6" s="67"/>
      <c r="C6" s="67"/>
      <c r="D6" s="67"/>
      <c r="E6" s="67"/>
      <c r="F6" s="67"/>
      <c r="G6" s="67"/>
      <c r="H6" s="67"/>
      <c r="I6" s="67"/>
      <c r="J6" s="67"/>
      <c r="K6" s="71"/>
      <c r="L6" s="67"/>
      <c r="M6" s="80"/>
    </row>
    <row r="7" spans="1:15" ht="8.1" customHeight="1" thickTop="1">
      <c r="A7" s="77"/>
      <c r="B7" s="65"/>
      <c r="C7" s="65"/>
      <c r="D7" s="65"/>
      <c r="E7" s="65"/>
      <c r="F7" s="65"/>
      <c r="G7" s="65"/>
      <c r="H7" s="65"/>
      <c r="I7" s="65"/>
      <c r="J7" s="65"/>
      <c r="K7" s="70"/>
      <c r="L7" s="65"/>
      <c r="M7" s="78"/>
    </row>
    <row r="8" spans="1:15" ht="18.75">
      <c r="A8" s="148" t="s">
        <v>31</v>
      </c>
      <c r="B8" s="68">
        <f ca="1">NOW()</f>
        <v>41160.54523773148</v>
      </c>
      <c r="C8" s="65"/>
      <c r="D8" s="65"/>
      <c r="E8" s="65"/>
      <c r="F8" s="65"/>
      <c r="G8" s="65"/>
      <c r="H8" s="65"/>
      <c r="I8" s="65"/>
      <c r="J8" s="65"/>
      <c r="K8" s="70"/>
      <c r="L8" s="226">
        <f ca="1">NOW()</f>
        <v>41160.54523773148</v>
      </c>
      <c r="M8" s="227"/>
    </row>
    <row r="9" spans="1:15" s="125" customFormat="1" ht="20.100000000000001" customHeight="1">
      <c r="A9" s="228" t="s">
        <v>32</v>
      </c>
      <c r="B9" s="229"/>
      <c r="C9" s="121"/>
      <c r="D9" s="121"/>
      <c r="E9" s="121"/>
      <c r="F9" s="121"/>
      <c r="G9" s="121"/>
      <c r="H9" s="121"/>
      <c r="I9" s="121"/>
      <c r="J9" s="122" t="s">
        <v>33</v>
      </c>
      <c r="K9" s="122"/>
      <c r="L9" s="122"/>
      <c r="M9" s="123"/>
      <c r="N9" s="124"/>
      <c r="O9" s="124"/>
    </row>
    <row r="10" spans="1:15" ht="18.95" customHeight="1">
      <c r="A10" s="81"/>
      <c r="B10" s="82"/>
      <c r="C10" s="230"/>
      <c r="D10" s="230"/>
      <c r="E10" s="230"/>
      <c r="F10" s="230"/>
      <c r="G10" s="230"/>
      <c r="H10" s="230"/>
      <c r="I10" s="65"/>
      <c r="J10" s="82"/>
      <c r="K10" s="83"/>
      <c r="L10" s="82"/>
      <c r="M10" s="84"/>
      <c r="N10" s="69"/>
      <c r="O10" s="69"/>
    </row>
    <row r="11" spans="1:15" s="74" customFormat="1" ht="24.95" customHeight="1" thickBot="1">
      <c r="A11" s="231" t="s">
        <v>81</v>
      </c>
      <c r="B11" s="232"/>
      <c r="C11" s="232"/>
      <c r="D11" s="232"/>
      <c r="E11" s="232"/>
      <c r="F11" s="232"/>
      <c r="G11" s="232"/>
      <c r="H11" s="232"/>
      <c r="I11" s="232"/>
      <c r="J11" s="232"/>
      <c r="K11" s="186" t="s">
        <v>82</v>
      </c>
      <c r="L11" s="186"/>
      <c r="M11" s="187"/>
      <c r="N11" s="73"/>
      <c r="O11" s="73"/>
    </row>
    <row r="12" spans="1:15" ht="24.95" customHeight="1" thickTop="1">
      <c r="A12" s="233" t="s">
        <v>42</v>
      </c>
      <c r="B12" s="220" t="s">
        <v>34</v>
      </c>
      <c r="C12" s="220" t="s">
        <v>35</v>
      </c>
      <c r="D12" s="236" t="s">
        <v>43</v>
      </c>
      <c r="E12" s="220" t="s">
        <v>36</v>
      </c>
      <c r="F12" s="220"/>
      <c r="G12" s="220"/>
      <c r="H12" s="220"/>
      <c r="I12" s="220"/>
      <c r="J12" s="239" t="s">
        <v>44</v>
      </c>
      <c r="K12" s="217" t="s">
        <v>45</v>
      </c>
      <c r="L12" s="220" t="s">
        <v>46</v>
      </c>
      <c r="M12" s="221"/>
    </row>
    <row r="13" spans="1:15" ht="16.5">
      <c r="A13" s="234"/>
      <c r="B13" s="222"/>
      <c r="C13" s="222"/>
      <c r="D13" s="237"/>
      <c r="E13" s="222" t="s">
        <v>0</v>
      </c>
      <c r="F13" s="222" t="s">
        <v>37</v>
      </c>
      <c r="G13" s="222"/>
      <c r="H13" s="222" t="s">
        <v>40</v>
      </c>
      <c r="I13" s="222" t="s">
        <v>41</v>
      </c>
      <c r="J13" s="240"/>
      <c r="K13" s="218"/>
      <c r="L13" s="222"/>
      <c r="M13" s="223"/>
    </row>
    <row r="14" spans="1:15" ht="16.5" customHeight="1" thickBot="1">
      <c r="A14" s="235"/>
      <c r="B14" s="224"/>
      <c r="C14" s="224"/>
      <c r="D14" s="238"/>
      <c r="E14" s="224"/>
      <c r="F14" s="110" t="s">
        <v>38</v>
      </c>
      <c r="G14" s="110" t="s">
        <v>39</v>
      </c>
      <c r="H14" s="224"/>
      <c r="I14" s="224"/>
      <c r="J14" s="241"/>
      <c r="K14" s="219"/>
      <c r="L14" s="224"/>
      <c r="M14" s="225"/>
    </row>
    <row r="15" spans="1:15" ht="17.25" thickTop="1">
      <c r="A15" s="146" t="str">
        <f>'تقارير مياة القصيم'!C3</f>
        <v>الموقع ( القوارة)</v>
      </c>
      <c r="B15" s="141" t="str">
        <f>'تقارير مياة القصيم'!C2</f>
        <v>م.رفاعى</v>
      </c>
      <c r="C15" s="141" t="s">
        <v>50</v>
      </c>
      <c r="D15" s="141">
        <v>98700</v>
      </c>
      <c r="E15" s="244">
        <f>'تقارير مياة القصيم'!C12</f>
        <v>0</v>
      </c>
      <c r="F15" s="244">
        <f>'تقارير مياة القصيم'!D12</f>
        <v>0</v>
      </c>
      <c r="G15" s="244">
        <f>'تقارير مياة القصيم'!E12</f>
        <v>0</v>
      </c>
      <c r="H15" s="244">
        <f>'تقارير مياة القصيم'!H12</f>
        <v>0</v>
      </c>
      <c r="I15" s="244">
        <f>'تقارير مياة القصيم'!I12</f>
        <v>0</v>
      </c>
      <c r="J15" s="194">
        <f>O18/O19*100</f>
        <v>0</v>
      </c>
      <c r="K15" s="88">
        <f>(G15+F15)/D15*100</f>
        <v>0</v>
      </c>
      <c r="L15" s="208"/>
      <c r="M15" s="209"/>
    </row>
    <row r="16" spans="1:15" ht="16.5">
      <c r="A16" s="142" t="str">
        <f>'تقارير مياة القصيم'!J3</f>
        <v>الموقع ( ابانات)</v>
      </c>
      <c r="B16" s="135" t="str">
        <f>'تقارير مياة القصيم'!J2</f>
        <v>مؤسسة المتيسير م.محمد حسين</v>
      </c>
      <c r="C16" s="135"/>
      <c r="D16" s="210">
        <v>69400</v>
      </c>
      <c r="E16" s="245">
        <f>'تقارير مياة القصيم'!J12</f>
        <v>0</v>
      </c>
      <c r="F16" s="245">
        <f>'تقارير مياة القصيم'!K12</f>
        <v>0</v>
      </c>
      <c r="G16" s="245">
        <f>'تقارير مياة القصيم'!L12</f>
        <v>0</v>
      </c>
      <c r="H16" s="245">
        <f>'تقارير مياة القصيم'!O12</f>
        <v>0</v>
      </c>
      <c r="I16" s="245">
        <f>'تقارير مياة القصيم'!P12</f>
        <v>0</v>
      </c>
      <c r="J16" s="206"/>
      <c r="K16" s="212">
        <f t="shared" ref="K16:K20" si="0">(G16+F16)/D16*100</f>
        <v>0</v>
      </c>
      <c r="L16" s="213"/>
      <c r="M16" s="214"/>
    </row>
    <row r="17" spans="1:15" ht="16.5">
      <c r="A17" s="142" t="str">
        <f>'تقارير مياة القصيم'!Q3</f>
        <v>الموقع ( ابانات)</v>
      </c>
      <c r="B17" s="135" t="str">
        <f>'تقارير مياة القصيم'!Q2</f>
        <v>مؤسسة سعد طهليل الدوسري (ابو مشاري)</v>
      </c>
      <c r="C17" s="135"/>
      <c r="D17" s="206"/>
      <c r="E17" s="90"/>
      <c r="F17" s="90"/>
      <c r="G17" s="90"/>
      <c r="H17" s="90"/>
      <c r="I17" s="90"/>
      <c r="J17" s="206"/>
      <c r="K17" s="212"/>
      <c r="L17" s="213"/>
      <c r="M17" s="214"/>
    </row>
    <row r="18" spans="1:15" ht="16.5">
      <c r="A18" s="142" t="str">
        <f>'تقارير مياة القصيم'!X3</f>
        <v>الموقع ( ابانات)</v>
      </c>
      <c r="B18" s="135" t="str">
        <f>'تقارير مياة القصيم'!X2</f>
        <v>مؤسسة ركن المواثيق ( ابو مشعل)</v>
      </c>
      <c r="C18" s="135"/>
      <c r="D18" s="206"/>
      <c r="E18" s="90"/>
      <c r="F18" s="90"/>
      <c r="G18" s="90"/>
      <c r="H18" s="90"/>
      <c r="I18" s="90"/>
      <c r="J18" s="206"/>
      <c r="K18" s="212"/>
      <c r="L18" s="213"/>
      <c r="M18" s="214"/>
      <c r="O18">
        <f>F15+F16+F17+F18+F19+F20+G15+G16+G17+G18+G19+G20</f>
        <v>0</v>
      </c>
    </row>
    <row r="19" spans="1:15" ht="16.5">
      <c r="A19" s="142" t="str">
        <f>'تقارير مياة القصيم'!AE3</f>
        <v>الموقع ( ابانات)</v>
      </c>
      <c r="B19" s="135" t="str">
        <f>'تقارير مياة القصيم'!AE2</f>
        <v>زايد الشيبانى</v>
      </c>
      <c r="C19" s="135"/>
      <c r="D19" s="211"/>
      <c r="E19" s="90"/>
      <c r="F19" s="90"/>
      <c r="G19" s="90"/>
      <c r="H19" s="90"/>
      <c r="I19" s="90"/>
      <c r="J19" s="206"/>
      <c r="K19" s="212"/>
      <c r="L19" s="213"/>
      <c r="M19" s="214"/>
      <c r="O19" s="147">
        <v>178050</v>
      </c>
    </row>
    <row r="20" spans="1:15" ht="17.25" thickBot="1">
      <c r="A20" s="143" t="str">
        <f>'تقارير مياة القصيم'!AL3</f>
        <v>الموقع (عطا)</v>
      </c>
      <c r="B20" s="136" t="str">
        <f>'تقارير مياة القصيم'!AL2</f>
        <v>مؤسسة عبدالله شتوى العيافى (عبدالله القحطانى)</v>
      </c>
      <c r="C20" s="136"/>
      <c r="D20" s="136">
        <v>9950</v>
      </c>
      <c r="E20" s="92"/>
      <c r="F20" s="92"/>
      <c r="G20" s="92"/>
      <c r="H20" s="92"/>
      <c r="I20" s="92"/>
      <c r="J20" s="207"/>
      <c r="K20" s="136">
        <f t="shared" si="0"/>
        <v>0</v>
      </c>
      <c r="L20" s="215"/>
      <c r="M20" s="216"/>
    </row>
    <row r="21" spans="1:15" ht="17.25" thickTop="1">
      <c r="A21" s="144" t="str">
        <f>'تقارير مياة القصيم'!AS3</f>
        <v>الموقع (عطى)</v>
      </c>
      <c r="B21" s="137" t="str">
        <f>'تقارير مياة القصيم'!AS2</f>
        <v>حمد شعوى الحربي</v>
      </c>
      <c r="C21" s="137"/>
      <c r="D21" s="137">
        <v>7800</v>
      </c>
      <c r="E21" s="94"/>
      <c r="F21" s="94"/>
      <c r="G21" s="94"/>
      <c r="H21" s="94"/>
      <c r="I21" s="94"/>
      <c r="J21" s="137"/>
      <c r="K21" s="95"/>
      <c r="L21" s="200"/>
      <c r="M21" s="201"/>
    </row>
    <row r="22" spans="1:15" ht="16.5">
      <c r="A22" s="145" t="str">
        <f>'تقارير مياة القصيم'!AZ3</f>
        <v>الموقع (الهمجة)</v>
      </c>
      <c r="B22" s="138" t="str">
        <f>'تقارير مياة القصيم'!AZ2</f>
        <v>مؤسسة اضواء الحفر</v>
      </c>
      <c r="C22" s="138"/>
      <c r="D22" s="138">
        <v>9100</v>
      </c>
      <c r="E22" s="97"/>
      <c r="F22" s="97"/>
      <c r="G22" s="97"/>
      <c r="H22" s="97"/>
      <c r="I22" s="97"/>
      <c r="J22" s="138"/>
      <c r="K22" s="98"/>
      <c r="L22" s="202"/>
      <c r="M22" s="203"/>
    </row>
    <row r="23" spans="1:15" ht="16.5">
      <c r="A23" s="145" t="str">
        <f>'تقارير مياة القصيم'!BG3</f>
        <v>الموقع (روضة القردان)</v>
      </c>
      <c r="B23" s="138" t="str">
        <f>'تقارير مياة القصيم'!BG2</f>
        <v>مجموعة بن موطان</v>
      </c>
      <c r="C23" s="138"/>
      <c r="D23" s="138">
        <v>12100</v>
      </c>
      <c r="E23" s="97"/>
      <c r="F23" s="97"/>
      <c r="G23" s="97"/>
      <c r="H23" s="97"/>
      <c r="I23" s="97"/>
      <c r="J23" s="138"/>
      <c r="K23" s="98"/>
      <c r="L23" s="202"/>
      <c r="M23" s="203"/>
    </row>
    <row r="24" spans="1:15" ht="16.5">
      <c r="A24" s="145" t="str">
        <f>'تقارير مياة القصيم'!BN3</f>
        <v>الموقع (الدحلة)</v>
      </c>
      <c r="B24" s="138" t="str">
        <f>'تقارير مياة القصيم'!BN2</f>
        <v>مؤسسة العجروش</v>
      </c>
      <c r="C24" s="138"/>
      <c r="D24" s="138">
        <v>9800</v>
      </c>
      <c r="E24" s="97"/>
      <c r="F24" s="97"/>
      <c r="G24" s="97"/>
      <c r="H24" s="97"/>
      <c r="I24" s="97"/>
      <c r="J24" s="138"/>
      <c r="K24" s="98"/>
      <c r="L24" s="202"/>
      <c r="M24" s="203"/>
    </row>
    <row r="25" spans="1:15" ht="16.5">
      <c r="A25" s="145" t="str">
        <f>'تقارير مياة القصيم'!BU3</f>
        <v>الموقع (الخريشاء)</v>
      </c>
      <c r="B25" s="138" t="str">
        <f>'تقارير مياة القصيم'!BU2</f>
        <v>مؤسسة العجروش</v>
      </c>
      <c r="C25" s="138"/>
      <c r="D25" s="138">
        <v>21500</v>
      </c>
      <c r="E25" s="97"/>
      <c r="F25" s="97"/>
      <c r="G25" s="97"/>
      <c r="H25" s="97"/>
      <c r="I25" s="97"/>
      <c r="J25" s="138"/>
      <c r="K25" s="98"/>
      <c r="L25" s="202"/>
      <c r="M25" s="203"/>
    </row>
    <row r="26" spans="1:15" ht="17.25" thickBot="1">
      <c r="A26" s="139" t="str">
        <f>'تقارير مياة القصيم'!CB3</f>
        <v>الموقع (اللغفية)</v>
      </c>
      <c r="B26" s="134" t="str">
        <f>'تقارير مياة القصيم'!CB2</f>
        <v>مؤسسة بوادر الجودة للمقاولات ( حماد الحربي)</v>
      </c>
      <c r="C26" s="134"/>
      <c r="D26" s="134">
        <v>6900</v>
      </c>
      <c r="E26" s="100"/>
      <c r="F26" s="100"/>
      <c r="G26" s="100"/>
      <c r="H26" s="100"/>
      <c r="I26" s="100"/>
      <c r="J26" s="134"/>
      <c r="K26" s="101"/>
      <c r="L26" s="204"/>
      <c r="M26" s="205"/>
    </row>
    <row r="27" spans="1:15" ht="17.25" thickTop="1">
      <c r="A27" s="140" t="str">
        <f>'تقارير مياة القصيم'!CI3</f>
        <v>الموقع (دخنة)</v>
      </c>
      <c r="B27" s="127" t="str">
        <f>'تقارير مياة القصيم'!CI2</f>
        <v xml:space="preserve">مؤسسة شموخ الانشاء </v>
      </c>
      <c r="C27" s="127"/>
      <c r="D27" s="194">
        <v>72350</v>
      </c>
      <c r="E27" s="103"/>
      <c r="F27" s="103"/>
      <c r="G27" s="103"/>
      <c r="H27" s="103"/>
      <c r="I27" s="103"/>
      <c r="J27" s="127"/>
      <c r="K27" s="104"/>
      <c r="L27" s="196"/>
      <c r="M27" s="197"/>
    </row>
    <row r="28" spans="1:15" ht="16.5">
      <c r="A28" s="132" t="str">
        <f>'تقارير مياة القصيم'!CP3</f>
        <v>الموقع (دخنة)</v>
      </c>
      <c r="B28" s="133" t="str">
        <f>'تقارير مياة القصيم'!CP2</f>
        <v>مؤسسة غزاى الحربي</v>
      </c>
      <c r="C28" s="133"/>
      <c r="D28" s="195"/>
      <c r="E28" s="107"/>
      <c r="F28" s="107"/>
      <c r="G28" s="107"/>
      <c r="H28" s="107"/>
      <c r="I28" s="107"/>
      <c r="J28" s="133"/>
      <c r="K28" s="106"/>
      <c r="L28" s="198"/>
      <c r="M28" s="199"/>
    </row>
    <row r="29" spans="1:15" ht="16.5">
      <c r="A29" s="132" t="str">
        <f>'تقارير مياة القصيم'!CW3</f>
        <v>الموقع (الخشيبى)</v>
      </c>
      <c r="B29" s="133" t="str">
        <f>'تقارير مياة القصيم'!CW2</f>
        <v>مؤسسة غزاى الحربي</v>
      </c>
      <c r="C29" s="133"/>
      <c r="D29" s="133">
        <v>9100</v>
      </c>
      <c r="E29" s="107"/>
      <c r="F29" s="107"/>
      <c r="G29" s="107"/>
      <c r="H29" s="107"/>
      <c r="I29" s="107"/>
      <c r="J29" s="133"/>
      <c r="K29" s="106"/>
      <c r="L29" s="198"/>
      <c r="M29" s="199"/>
    </row>
    <row r="30" spans="1:15" ht="16.5">
      <c r="A30" s="132" t="str">
        <f>'تقارير مياة القصيم'!DD3</f>
        <v>الموقع (الشنانة)</v>
      </c>
      <c r="B30" s="133" t="str">
        <f>'تقارير مياة القصيم'!DD2</f>
        <v>مؤسسة سما التطوير للمقاولات ( محمدالمطيري)</v>
      </c>
      <c r="C30" s="133"/>
      <c r="D30" s="133">
        <v>15300</v>
      </c>
      <c r="E30" s="107"/>
      <c r="F30" s="107"/>
      <c r="G30" s="107"/>
      <c r="H30" s="107"/>
      <c r="I30" s="107"/>
      <c r="J30" s="133"/>
      <c r="K30" s="106"/>
      <c r="L30" s="198"/>
      <c r="M30" s="199"/>
    </row>
    <row r="31" spans="1:15" ht="16.5">
      <c r="A31" s="132" t="str">
        <f>'تقارير مياة القصيم'!DK3</f>
        <v>الموقع (الشبيكية)</v>
      </c>
      <c r="B31" s="133" t="str">
        <f>'تقارير مياة القصيم'!DK2</f>
        <v>مؤسسة درة الغمام</v>
      </c>
      <c r="C31" s="133"/>
      <c r="D31" s="133">
        <v>10050</v>
      </c>
      <c r="E31" s="107"/>
      <c r="F31" s="107"/>
      <c r="G31" s="107"/>
      <c r="H31" s="107"/>
      <c r="I31" s="107"/>
      <c r="J31" s="133"/>
      <c r="K31" s="106"/>
      <c r="L31" s="198"/>
      <c r="M31" s="199"/>
    </row>
    <row r="32" spans="1:15" ht="17.25" thickBot="1">
      <c r="A32" s="130" t="str">
        <f>'تقارير مياة القصيم'!DR3</f>
        <v>الموقع (ثادج)</v>
      </c>
      <c r="B32" s="131" t="str">
        <f>'تقارير مياة القصيم'!DR2</f>
        <v>مؤسسة القوس المنير للتجارة ( م.صابر مصطفى صابر )</v>
      </c>
      <c r="C32" s="131"/>
      <c r="D32" s="131">
        <v>8350</v>
      </c>
      <c r="E32" s="114"/>
      <c r="F32" s="114"/>
      <c r="G32" s="114"/>
      <c r="H32" s="114"/>
      <c r="I32" s="114"/>
      <c r="J32" s="131"/>
      <c r="K32" s="115"/>
      <c r="L32" s="188"/>
      <c r="M32" s="189"/>
    </row>
    <row r="33" spans="1:13" s="118" customFormat="1" ht="24.95" customHeight="1" thickBot="1">
      <c r="A33" s="190" t="s">
        <v>79</v>
      </c>
      <c r="B33" s="191"/>
      <c r="C33" s="191"/>
      <c r="D33" s="128">
        <f>SUM(D15:D32)</f>
        <v>360400</v>
      </c>
      <c r="E33" s="128">
        <f t="shared" ref="E33:I33" si="1">SUM(E15:E32)</f>
        <v>0</v>
      </c>
      <c r="F33" s="128">
        <f t="shared" si="1"/>
        <v>0</v>
      </c>
      <c r="G33" s="128">
        <f t="shared" si="1"/>
        <v>0</v>
      </c>
      <c r="H33" s="128">
        <f t="shared" si="1"/>
        <v>0</v>
      </c>
      <c r="I33" s="128">
        <f t="shared" si="1"/>
        <v>0</v>
      </c>
      <c r="J33" s="128"/>
      <c r="K33" s="117"/>
      <c r="L33" s="191"/>
      <c r="M33" s="192"/>
    </row>
    <row r="34" spans="1:13" ht="16.5">
      <c r="A34" s="129" t="s">
        <v>78</v>
      </c>
      <c r="B34" s="193"/>
      <c r="C34" s="193"/>
      <c r="D34" s="193"/>
      <c r="E34" s="193"/>
      <c r="F34" s="193"/>
      <c r="G34" s="193"/>
      <c r="H34" s="193"/>
      <c r="I34" s="193"/>
      <c r="J34" s="193"/>
      <c r="K34" s="193"/>
      <c r="L34" s="193"/>
      <c r="M34" s="193"/>
    </row>
    <row r="35" spans="1:13" ht="16.5">
      <c r="A35" s="120"/>
      <c r="B35" s="193"/>
      <c r="C35" s="193"/>
      <c r="D35" s="193"/>
      <c r="E35" s="193"/>
      <c r="F35" s="193"/>
      <c r="G35" s="193"/>
      <c r="H35" s="193"/>
      <c r="I35" s="193"/>
      <c r="J35" s="193"/>
      <c r="K35" s="193"/>
      <c r="L35" s="193"/>
      <c r="M35" s="193"/>
    </row>
    <row r="36" spans="1:13" ht="16.5">
      <c r="A36" s="129"/>
      <c r="B36" s="193"/>
      <c r="C36" s="193"/>
      <c r="D36" s="193"/>
      <c r="E36" s="193"/>
      <c r="F36" s="193"/>
      <c r="G36" s="193"/>
      <c r="H36" s="193"/>
      <c r="I36" s="193"/>
      <c r="J36" s="193"/>
      <c r="K36" s="193"/>
      <c r="L36" s="193"/>
      <c r="M36" s="193"/>
    </row>
    <row r="37" spans="1:13" s="111" customFormat="1" ht="18" customHeight="1">
      <c r="A37" s="126"/>
      <c r="B37" s="126"/>
      <c r="C37" s="126"/>
      <c r="D37" s="126"/>
      <c r="E37" s="126"/>
      <c r="F37" s="126"/>
      <c r="G37" s="126"/>
      <c r="H37" s="126"/>
      <c r="I37" s="126"/>
      <c r="J37" s="126"/>
      <c r="K37" s="185"/>
      <c r="L37" s="185"/>
      <c r="M37" s="185"/>
    </row>
    <row r="38" spans="1:13" ht="14.1" customHeight="1">
      <c r="A38" s="129"/>
      <c r="B38" s="129"/>
      <c r="C38" s="129"/>
      <c r="D38" s="129"/>
      <c r="E38" s="129"/>
      <c r="F38" s="129"/>
      <c r="G38" s="129"/>
      <c r="H38" s="129"/>
      <c r="I38" s="129"/>
      <c r="J38" s="129"/>
      <c r="K38" s="72"/>
      <c r="L38" s="129"/>
      <c r="M38" s="66"/>
    </row>
    <row r="39" spans="1:13" ht="14.1" customHeight="1">
      <c r="A39" s="129"/>
      <c r="B39" s="129"/>
      <c r="C39" s="129"/>
      <c r="D39" s="129"/>
      <c r="E39" s="129"/>
      <c r="F39" s="129"/>
      <c r="G39" s="129"/>
      <c r="H39" s="129"/>
      <c r="I39" s="129"/>
      <c r="J39" s="129"/>
      <c r="K39" s="72"/>
      <c r="L39" s="129"/>
      <c r="M39" s="66"/>
    </row>
    <row r="40" spans="1:13" s="111" customFormat="1" ht="18" customHeight="1">
      <c r="A40" s="126"/>
      <c r="B40" s="126"/>
      <c r="C40" s="126"/>
      <c r="D40" s="126"/>
      <c r="E40" s="126"/>
      <c r="F40" s="126"/>
      <c r="G40" s="126"/>
      <c r="H40" s="126"/>
      <c r="I40" s="126"/>
      <c r="J40" s="126"/>
      <c r="K40" s="185"/>
      <c r="L40" s="185"/>
      <c r="M40" s="185"/>
    </row>
  </sheetData>
  <mergeCells count="48">
    <mergeCell ref="B1:L3"/>
    <mergeCell ref="B4:J4"/>
    <mergeCell ref="L8:M8"/>
    <mergeCell ref="A9:B9"/>
    <mergeCell ref="C10:H10"/>
    <mergeCell ref="A11:J11"/>
    <mergeCell ref="A12:A14"/>
    <mergeCell ref="B12:B14"/>
    <mergeCell ref="C12:C14"/>
    <mergeCell ref="D12:D14"/>
    <mergeCell ref="E12:I12"/>
    <mergeCell ref="J12:J14"/>
    <mergeCell ref="K12:K14"/>
    <mergeCell ref="L12:M14"/>
    <mergeCell ref="E13:E14"/>
    <mergeCell ref="F13:G13"/>
    <mergeCell ref="H13:H14"/>
    <mergeCell ref="I13:I14"/>
    <mergeCell ref="J15:J20"/>
    <mergeCell ref="L15:M15"/>
    <mergeCell ref="D16:D19"/>
    <mergeCell ref="K16:K19"/>
    <mergeCell ref="L16:M16"/>
    <mergeCell ref="L17:M17"/>
    <mergeCell ref="L18:M18"/>
    <mergeCell ref="L19:M19"/>
    <mergeCell ref="L20:M20"/>
    <mergeCell ref="L22:M22"/>
    <mergeCell ref="L23:M23"/>
    <mergeCell ref="L24:M24"/>
    <mergeCell ref="L25:M25"/>
    <mergeCell ref="L26:M26"/>
    <mergeCell ref="K37:M37"/>
    <mergeCell ref="K40:M40"/>
    <mergeCell ref="K11:M11"/>
    <mergeCell ref="L32:M32"/>
    <mergeCell ref="A33:C33"/>
    <mergeCell ref="L33:M33"/>
    <mergeCell ref="B34:M34"/>
    <mergeCell ref="B35:M35"/>
    <mergeCell ref="B36:M36"/>
    <mergeCell ref="D27:D28"/>
    <mergeCell ref="L27:M27"/>
    <mergeCell ref="L28:M28"/>
    <mergeCell ref="L29:M29"/>
    <mergeCell ref="L30:M30"/>
    <mergeCell ref="L31:M31"/>
    <mergeCell ref="L21:M21"/>
  </mergeCells>
  <printOptions horizontalCentered="1" verticalCentered="1"/>
  <pageMargins left="7.874015748031496E-2" right="7.874015748031496E-2" top="0.19685039370078741" bottom="7.874015748031496E-2" header="7.874015748031496E-2" footer="7.874015748031496E-2"/>
  <pageSetup paperSize="9" scale="85" orientation="landscape" horizontalDpi="0" verticalDpi="0" r:id="rId1"/>
  <drawing r:id="rId2"/>
</worksheet>
</file>

<file path=xl/worksheets/sheet3.xml><?xml version="1.0" encoding="utf-8"?>
<worksheet xmlns="http://schemas.openxmlformats.org/spreadsheetml/2006/main" xmlns:r="http://schemas.openxmlformats.org/officeDocument/2006/relationships">
  <sheetPr>
    <tabColor rgb="FF009900"/>
  </sheetPr>
  <dimension ref="A1:O40"/>
  <sheetViews>
    <sheetView rightToLeft="1" tabSelected="1" workbookViewId="0">
      <selection activeCell="J8" sqref="J8"/>
    </sheetView>
  </sheetViews>
  <sheetFormatPr defaultRowHeight="16.5"/>
  <cols>
    <col min="1" max="1" width="16.75" style="64" customWidth="1"/>
    <col min="2" max="2" width="40.625" style="64" customWidth="1"/>
    <col min="3" max="10" width="7.625" style="64" customWidth="1"/>
    <col min="11" max="11" width="7.625" style="72" customWidth="1"/>
    <col min="12" max="12" width="7.625" style="64" customWidth="1"/>
    <col min="13" max="13" width="18.375" style="66" customWidth="1"/>
    <col min="14" max="30" width="6.125" customWidth="1"/>
  </cols>
  <sheetData>
    <row r="1" spans="1:15">
      <c r="A1" s="75"/>
      <c r="B1" s="246" t="s">
        <v>85</v>
      </c>
      <c r="C1" s="246"/>
      <c r="D1" s="246"/>
      <c r="E1" s="246"/>
      <c r="F1" s="246"/>
      <c r="G1" s="246"/>
      <c r="H1" s="246"/>
      <c r="I1" s="246"/>
      <c r="J1" s="246"/>
      <c r="K1" s="246"/>
      <c r="L1" s="246"/>
      <c r="M1" s="76"/>
    </row>
    <row r="2" spans="1:15">
      <c r="A2" s="77"/>
      <c r="B2" s="247"/>
      <c r="C2" s="247"/>
      <c r="D2" s="247"/>
      <c r="E2" s="247"/>
      <c r="F2" s="247"/>
      <c r="G2" s="247"/>
      <c r="H2" s="247"/>
      <c r="I2" s="247"/>
      <c r="J2" s="247"/>
      <c r="K2" s="247"/>
      <c r="L2" s="247"/>
      <c r="M2" s="78"/>
    </row>
    <row r="3" spans="1:15">
      <c r="A3" s="77"/>
      <c r="B3" s="247"/>
      <c r="C3" s="247"/>
      <c r="D3" s="247"/>
      <c r="E3" s="247"/>
      <c r="F3" s="247"/>
      <c r="G3" s="247"/>
      <c r="H3" s="247"/>
      <c r="I3" s="247"/>
      <c r="J3" s="247"/>
      <c r="K3" s="247"/>
      <c r="L3" s="247"/>
      <c r="M3" s="78"/>
    </row>
    <row r="4" spans="1:15" ht="20.25">
      <c r="A4" s="77"/>
      <c r="B4" s="248"/>
      <c r="C4" s="248"/>
      <c r="D4" s="248"/>
      <c r="E4" s="248"/>
      <c r="F4" s="248"/>
      <c r="G4" s="248"/>
      <c r="H4" s="248"/>
      <c r="I4" s="248"/>
      <c r="J4" s="248"/>
      <c r="K4" s="70"/>
      <c r="L4" s="65"/>
      <c r="M4" s="78"/>
    </row>
    <row r="5" spans="1:15">
      <c r="A5" s="77"/>
      <c r="B5" s="65"/>
      <c r="C5" s="65"/>
      <c r="D5" s="65"/>
      <c r="E5" s="65"/>
      <c r="F5" s="65"/>
      <c r="G5" s="65"/>
      <c r="H5" s="65"/>
      <c r="I5" s="65"/>
      <c r="J5" s="65"/>
      <c r="K5" s="70"/>
      <c r="L5" s="65"/>
      <c r="M5" s="78"/>
    </row>
    <row r="6" spans="1:15" ht="17.25" thickBot="1">
      <c r="A6" s="79"/>
      <c r="B6" s="67"/>
      <c r="C6" s="67"/>
      <c r="D6" s="67"/>
      <c r="E6" s="67"/>
      <c r="F6" s="67"/>
      <c r="G6" s="67"/>
      <c r="H6" s="67"/>
      <c r="I6" s="67"/>
      <c r="J6" s="67"/>
      <c r="K6" s="71"/>
      <c r="L6" s="67"/>
      <c r="M6" s="80"/>
    </row>
    <row r="7" spans="1:15" ht="8.1" customHeight="1" thickTop="1">
      <c r="A7" s="77"/>
      <c r="B7" s="65"/>
      <c r="C7" s="65"/>
      <c r="D7" s="65"/>
      <c r="E7" s="65"/>
      <c r="F7" s="65"/>
      <c r="G7" s="65"/>
      <c r="H7" s="65"/>
      <c r="I7" s="65"/>
      <c r="J7" s="65"/>
      <c r="K7" s="70"/>
      <c r="L7" s="65"/>
      <c r="M7" s="78"/>
    </row>
    <row r="8" spans="1:15" ht="18.75">
      <c r="A8" s="112" t="s">
        <v>31</v>
      </c>
      <c r="B8" s="68"/>
      <c r="C8" s="65"/>
      <c r="D8" s="65"/>
      <c r="E8" s="65"/>
      <c r="F8" s="65"/>
      <c r="G8" s="65"/>
      <c r="H8" s="65"/>
      <c r="I8" s="65"/>
      <c r="J8" s="65"/>
      <c r="K8" s="70"/>
      <c r="L8" s="226">
        <f ca="1">NOW()</f>
        <v>41160.54523773148</v>
      </c>
      <c r="M8" s="227"/>
    </row>
    <row r="9" spans="1:15" s="125" customFormat="1" ht="20.100000000000001" customHeight="1">
      <c r="A9" s="228" t="s">
        <v>32</v>
      </c>
      <c r="B9" s="229"/>
      <c r="C9" s="121"/>
      <c r="D9" s="121"/>
      <c r="E9" s="121"/>
      <c r="F9" s="121"/>
      <c r="G9" s="121"/>
      <c r="H9" s="121"/>
      <c r="I9" s="121"/>
      <c r="J9" s="122" t="s">
        <v>33</v>
      </c>
      <c r="K9" s="122"/>
      <c r="L9" s="122"/>
      <c r="M9" s="123"/>
      <c r="N9" s="124"/>
      <c r="O9" s="124"/>
    </row>
    <row r="10" spans="1:15" ht="18.95" customHeight="1">
      <c r="A10" s="81"/>
      <c r="B10" s="82"/>
      <c r="C10" s="230"/>
      <c r="D10" s="230"/>
      <c r="E10" s="230"/>
      <c r="F10" s="230"/>
      <c r="G10" s="230"/>
      <c r="H10" s="230"/>
      <c r="I10" s="65"/>
      <c r="J10" s="82"/>
      <c r="K10" s="83"/>
      <c r="L10" s="82"/>
      <c r="M10" s="84"/>
      <c r="N10" s="69"/>
      <c r="O10" s="69"/>
    </row>
    <row r="11" spans="1:15" s="74" customFormat="1" ht="24.95" customHeight="1" thickBot="1">
      <c r="A11" s="242" t="s">
        <v>47</v>
      </c>
      <c r="B11" s="243"/>
      <c r="C11" s="243"/>
      <c r="D11" s="243"/>
      <c r="E11" s="243"/>
      <c r="F11" s="243"/>
      <c r="G11" s="243"/>
      <c r="H11" s="243"/>
      <c r="I11" s="243"/>
      <c r="J11" s="243"/>
      <c r="K11" s="108">
        <f ca="1">NOW()</f>
        <v>41160.54523773148</v>
      </c>
      <c r="L11" s="109">
        <v>2012</v>
      </c>
      <c r="M11" s="85"/>
      <c r="N11" s="73"/>
      <c r="O11" s="73"/>
    </row>
    <row r="12" spans="1:15" ht="24.95" customHeight="1" thickTop="1">
      <c r="A12" s="233" t="s">
        <v>42</v>
      </c>
      <c r="B12" s="220" t="s">
        <v>34</v>
      </c>
      <c r="C12" s="220" t="s">
        <v>35</v>
      </c>
      <c r="D12" s="236" t="s">
        <v>43</v>
      </c>
      <c r="E12" s="220" t="s">
        <v>36</v>
      </c>
      <c r="F12" s="220"/>
      <c r="G12" s="220"/>
      <c r="H12" s="220"/>
      <c r="I12" s="220"/>
      <c r="J12" s="239" t="s">
        <v>44</v>
      </c>
      <c r="K12" s="217" t="s">
        <v>45</v>
      </c>
      <c r="L12" s="220" t="s">
        <v>46</v>
      </c>
      <c r="M12" s="221"/>
    </row>
    <row r="13" spans="1:15">
      <c r="A13" s="234"/>
      <c r="B13" s="222"/>
      <c r="C13" s="222"/>
      <c r="D13" s="237"/>
      <c r="E13" s="222" t="s">
        <v>0</v>
      </c>
      <c r="F13" s="222" t="s">
        <v>37</v>
      </c>
      <c r="G13" s="222"/>
      <c r="H13" s="222" t="s">
        <v>40</v>
      </c>
      <c r="I13" s="222" t="s">
        <v>41</v>
      </c>
      <c r="J13" s="240"/>
      <c r="K13" s="218"/>
      <c r="L13" s="222"/>
      <c r="M13" s="223"/>
    </row>
    <row r="14" spans="1:15" ht="16.5" customHeight="1" thickBot="1">
      <c r="A14" s="235"/>
      <c r="B14" s="224"/>
      <c r="C14" s="224"/>
      <c r="D14" s="238"/>
      <c r="E14" s="224"/>
      <c r="F14" s="110" t="s">
        <v>38</v>
      </c>
      <c r="G14" s="110" t="s">
        <v>39</v>
      </c>
      <c r="H14" s="224"/>
      <c r="I14" s="224"/>
      <c r="J14" s="241"/>
      <c r="K14" s="219"/>
      <c r="L14" s="224"/>
      <c r="M14" s="225"/>
    </row>
    <row r="15" spans="1:15" ht="17.25" thickTop="1">
      <c r="A15" s="146" t="str">
        <f>'تقارير مياة القصيم'!C3</f>
        <v>الموقع ( القوارة)</v>
      </c>
      <c r="B15" s="141" t="str">
        <f>'تقارير مياة القصيم'!C2</f>
        <v>م.رفاعى</v>
      </c>
      <c r="C15" s="87" t="s">
        <v>50</v>
      </c>
      <c r="D15" s="87">
        <v>98700</v>
      </c>
      <c r="E15" s="244">
        <f>'تقارير مياة القصيم'!C37</f>
        <v>0</v>
      </c>
      <c r="F15" s="244">
        <f>'تقارير مياة القصيم'!D37</f>
        <v>0</v>
      </c>
      <c r="G15" s="244">
        <f>'تقارير مياة القصيم'!E37</f>
        <v>0</v>
      </c>
      <c r="H15" s="244">
        <f>'تقارير مياة القصيم'!H37</f>
        <v>0</v>
      </c>
      <c r="I15" s="244">
        <f>'تقارير مياة القصيم'!I37</f>
        <v>0</v>
      </c>
      <c r="J15" s="194">
        <f>O18/O19*100</f>
        <v>0</v>
      </c>
      <c r="K15" s="88">
        <f>(G15+F15)/D15*100</f>
        <v>0</v>
      </c>
      <c r="L15" s="208"/>
      <c r="M15" s="209"/>
    </row>
    <row r="16" spans="1:15">
      <c r="A16" s="142" t="str">
        <f>'تقارير مياة القصيم'!J3</f>
        <v>الموقع ( ابانات)</v>
      </c>
      <c r="B16" s="135" t="str">
        <f>'تقارير مياة القصيم'!J2</f>
        <v>مؤسسة المتيسير م.محمد حسين</v>
      </c>
      <c r="C16" s="89"/>
      <c r="D16" s="210">
        <v>69400</v>
      </c>
      <c r="E16" s="245">
        <f>'تقارير مياة القصيم'!J37</f>
        <v>0</v>
      </c>
      <c r="F16" s="245">
        <f>'تقارير مياة القصيم'!K37</f>
        <v>0</v>
      </c>
      <c r="G16" s="245">
        <f>'تقارير مياة القصيم'!L37</f>
        <v>0</v>
      </c>
      <c r="H16" s="245">
        <f>'تقارير مياة القصيم'!O37</f>
        <v>0</v>
      </c>
      <c r="I16" s="245">
        <f>'تقارير مياة القصيم'!P37</f>
        <v>0</v>
      </c>
      <c r="J16" s="206"/>
      <c r="K16" s="212">
        <f t="shared" ref="K16:K20" si="0">(G16+F16)/D16*100</f>
        <v>0</v>
      </c>
      <c r="L16" s="213"/>
      <c r="M16" s="214"/>
    </row>
    <row r="17" spans="1:15">
      <c r="A17" s="142" t="str">
        <f>'تقارير مياة القصيم'!Q3</f>
        <v>الموقع ( ابانات)</v>
      </c>
      <c r="B17" s="135" t="str">
        <f>'تقارير مياة القصيم'!Q2</f>
        <v>مؤسسة سعد طهليل الدوسري (ابو مشاري)</v>
      </c>
      <c r="C17" s="89"/>
      <c r="D17" s="206"/>
      <c r="E17" s="245">
        <f>'تقارير مياة القصيم'!Q37</f>
        <v>0</v>
      </c>
      <c r="F17" s="245">
        <f>'تقارير مياة القصيم'!R37</f>
        <v>0</v>
      </c>
      <c r="G17" s="245">
        <f>'تقارير مياة القصيم'!S37</f>
        <v>0</v>
      </c>
      <c r="H17" s="245">
        <f>'تقارير مياة القصيم'!V37</f>
        <v>0</v>
      </c>
      <c r="I17" s="245">
        <f>'تقارير مياة القصيم'!W37</f>
        <v>0</v>
      </c>
      <c r="J17" s="206"/>
      <c r="K17" s="212"/>
      <c r="L17" s="213"/>
      <c r="M17" s="214"/>
    </row>
    <row r="18" spans="1:15">
      <c r="A18" s="142" t="str">
        <f>'تقارير مياة القصيم'!X3</f>
        <v>الموقع ( ابانات)</v>
      </c>
      <c r="B18" s="135" t="str">
        <f>'تقارير مياة القصيم'!X2</f>
        <v>مؤسسة ركن المواثيق ( ابو مشعل)</v>
      </c>
      <c r="C18" s="89"/>
      <c r="D18" s="206"/>
      <c r="E18" s="245">
        <f>'تقارير مياة القصيم'!X37</f>
        <v>0</v>
      </c>
      <c r="F18" s="245">
        <f>'تقارير مياة القصيم'!Y37</f>
        <v>0</v>
      </c>
      <c r="G18" s="245">
        <f>'تقارير مياة القصيم'!Z37</f>
        <v>0</v>
      </c>
      <c r="H18" s="245">
        <f>'تقارير مياة القصيم'!AC37</f>
        <v>0</v>
      </c>
      <c r="I18" s="245">
        <f>'تقارير مياة القصيم'!AD37</f>
        <v>0</v>
      </c>
      <c r="J18" s="206"/>
      <c r="K18" s="212"/>
      <c r="L18" s="213"/>
      <c r="M18" s="214"/>
      <c r="O18">
        <f>F15+F16+F17+F18+F19+F20+G15+G16+G17+G18+G19+G20</f>
        <v>0</v>
      </c>
    </row>
    <row r="19" spans="1:15">
      <c r="A19" s="142" t="str">
        <f>'تقارير مياة القصيم'!AE3</f>
        <v>الموقع ( ابانات)</v>
      </c>
      <c r="B19" s="135" t="str">
        <f>'تقارير مياة القصيم'!AE2</f>
        <v>زايد الشيبانى</v>
      </c>
      <c r="C19" s="89"/>
      <c r="D19" s="211"/>
      <c r="E19" s="245">
        <f>'تقارير مياة القصيم'!AE37</f>
        <v>0</v>
      </c>
      <c r="F19" s="245">
        <f>'تقارير مياة القصيم'!AF37</f>
        <v>0</v>
      </c>
      <c r="G19" s="245">
        <f>'تقارير مياة القصيم'!AG37</f>
        <v>0</v>
      </c>
      <c r="H19" s="245">
        <f>'تقارير مياة القصيم'!AJ37</f>
        <v>0</v>
      </c>
      <c r="I19" s="245">
        <f>'تقارير مياة القصيم'!AK37</f>
        <v>0</v>
      </c>
      <c r="J19" s="206"/>
      <c r="K19" s="212"/>
      <c r="L19" s="213"/>
      <c r="M19" s="214"/>
      <c r="O19" s="147">
        <v>178050</v>
      </c>
    </row>
    <row r="20" spans="1:15" ht="17.25" thickBot="1">
      <c r="A20" s="143" t="str">
        <f>'تقارير مياة القصيم'!AL3</f>
        <v>الموقع (عطا)</v>
      </c>
      <c r="B20" s="136" t="str">
        <f>'تقارير مياة القصيم'!AL2</f>
        <v>مؤسسة عبدالله شتوى العيافى (عبدالله القحطانى)</v>
      </c>
      <c r="C20" s="91"/>
      <c r="D20" s="91">
        <v>9950</v>
      </c>
      <c r="E20" s="249">
        <f>'تقارير مياة القصيم'!AL37</f>
        <v>0</v>
      </c>
      <c r="F20" s="249">
        <f>'تقارير مياة القصيم'!AM37</f>
        <v>0</v>
      </c>
      <c r="G20" s="249">
        <f>'تقارير مياة القصيم'!AN37</f>
        <v>0</v>
      </c>
      <c r="H20" s="249">
        <f>'تقارير مياة القصيم'!AQ37</f>
        <v>0</v>
      </c>
      <c r="I20" s="249">
        <f>'تقارير مياة القصيم'!AR37</f>
        <v>0</v>
      </c>
      <c r="J20" s="207"/>
      <c r="K20" s="91">
        <f t="shared" si="0"/>
        <v>0</v>
      </c>
      <c r="L20" s="215"/>
      <c r="M20" s="216"/>
    </row>
    <row r="21" spans="1:15" ht="17.25" thickTop="1">
      <c r="A21" s="144" t="str">
        <f>'تقارير مياة القصيم'!AS3</f>
        <v>الموقع (عطى)</v>
      </c>
      <c r="B21" s="137" t="str">
        <f>'تقارير مياة القصيم'!AS2</f>
        <v>حمد شعوى الحربي</v>
      </c>
      <c r="C21" s="93"/>
      <c r="D21" s="93">
        <v>7800</v>
      </c>
      <c r="E21" s="250">
        <f>'تقارير مياة القصيم'!AS37</f>
        <v>0</v>
      </c>
      <c r="F21" s="250">
        <f>'تقارير مياة القصيم'!AT37</f>
        <v>0</v>
      </c>
      <c r="G21" s="250">
        <f>'تقارير مياة القصيم'!AU37</f>
        <v>0</v>
      </c>
      <c r="H21" s="250">
        <f>'تقارير مياة القصيم'!AX37</f>
        <v>0</v>
      </c>
      <c r="I21" s="250">
        <f>'تقارير مياة القصيم'!AY37</f>
        <v>0</v>
      </c>
      <c r="J21" s="93"/>
      <c r="K21" s="95"/>
      <c r="L21" s="200"/>
      <c r="M21" s="201"/>
    </row>
    <row r="22" spans="1:15">
      <c r="A22" s="145" t="str">
        <f>'تقارير مياة القصيم'!AZ3</f>
        <v>الموقع (الهمجة)</v>
      </c>
      <c r="B22" s="138" t="str">
        <f>'تقارير مياة القصيم'!AZ2</f>
        <v>مؤسسة اضواء الحفر</v>
      </c>
      <c r="C22" s="96"/>
      <c r="D22" s="96">
        <v>9100</v>
      </c>
      <c r="E22" s="251">
        <f>'تقارير مياة القصيم'!AZ37</f>
        <v>0</v>
      </c>
      <c r="F22" s="251">
        <f>'تقارير مياة القصيم'!BA37</f>
        <v>0</v>
      </c>
      <c r="G22" s="251">
        <f>'تقارير مياة القصيم'!BB37</f>
        <v>0</v>
      </c>
      <c r="H22" s="251">
        <f>'تقارير مياة القصيم'!BE37</f>
        <v>0</v>
      </c>
      <c r="I22" s="251">
        <f>'تقارير مياة القصيم'!BF37</f>
        <v>0</v>
      </c>
      <c r="J22" s="96"/>
      <c r="K22" s="98"/>
      <c r="L22" s="202"/>
      <c r="M22" s="203"/>
    </row>
    <row r="23" spans="1:15">
      <c r="A23" s="145" t="str">
        <f>'تقارير مياة القصيم'!BG3</f>
        <v>الموقع (روضة القردان)</v>
      </c>
      <c r="B23" s="138" t="str">
        <f>'تقارير مياة القصيم'!BG2</f>
        <v>مجموعة بن موطان</v>
      </c>
      <c r="C23" s="96"/>
      <c r="D23" s="96">
        <v>12100</v>
      </c>
      <c r="E23" s="251">
        <f>'تقارير مياة القصيم'!BH37</f>
        <v>0</v>
      </c>
      <c r="F23" s="251">
        <f>'تقارير مياة القصيم'!BI37</f>
        <v>0</v>
      </c>
      <c r="G23" s="251">
        <f>'تقارير مياة القصيم'!BJ37</f>
        <v>0</v>
      </c>
      <c r="H23" s="251">
        <f>'تقارير مياة القصيم'!BL37</f>
        <v>0</v>
      </c>
      <c r="I23" s="251">
        <f>'تقارير مياة القصيم'!BM37</f>
        <v>0</v>
      </c>
      <c r="J23" s="96"/>
      <c r="K23" s="98"/>
      <c r="L23" s="202"/>
      <c r="M23" s="203"/>
    </row>
    <row r="24" spans="1:15">
      <c r="A24" s="145" t="str">
        <f>'تقارير مياة القصيم'!BN3</f>
        <v>الموقع (الدحلة)</v>
      </c>
      <c r="B24" s="138" t="str">
        <f>'تقارير مياة القصيم'!BN2</f>
        <v>مؤسسة العجروش</v>
      </c>
      <c r="C24" s="96"/>
      <c r="D24" s="96">
        <v>9800</v>
      </c>
      <c r="E24" s="251">
        <f>'تقارير مياة القصيم'!BN37</f>
        <v>0</v>
      </c>
      <c r="F24" s="251">
        <f>'تقارير مياة القصيم'!BO37</f>
        <v>0</v>
      </c>
      <c r="G24" s="251">
        <f>'تقارير مياة القصيم'!BP37</f>
        <v>0</v>
      </c>
      <c r="H24" s="251">
        <f>'تقارير مياة القصيم'!BS37</f>
        <v>0</v>
      </c>
      <c r="I24" s="251">
        <f>'تقارير مياة القصيم'!BT37</f>
        <v>0</v>
      </c>
      <c r="J24" s="96"/>
      <c r="K24" s="98"/>
      <c r="L24" s="202"/>
      <c r="M24" s="203"/>
    </row>
    <row r="25" spans="1:15">
      <c r="A25" s="145" t="str">
        <f>'تقارير مياة القصيم'!BU3</f>
        <v>الموقع (الخريشاء)</v>
      </c>
      <c r="B25" s="138" t="str">
        <f>'تقارير مياة القصيم'!BU2</f>
        <v>مؤسسة العجروش</v>
      </c>
      <c r="C25" s="96"/>
      <c r="D25" s="96">
        <v>21500</v>
      </c>
      <c r="E25" s="251">
        <f>'تقارير مياة القصيم'!BU37</f>
        <v>0</v>
      </c>
      <c r="F25" s="251">
        <f>'تقارير مياة القصيم'!BV37</f>
        <v>0</v>
      </c>
      <c r="G25" s="251">
        <f>'تقارير مياة القصيم'!BW37</f>
        <v>0</v>
      </c>
      <c r="H25" s="251">
        <f>'تقارير مياة القصيم'!BZ37</f>
        <v>0</v>
      </c>
      <c r="I25" s="251">
        <f>'تقارير مياة القصيم'!CA37</f>
        <v>0</v>
      </c>
      <c r="J25" s="96"/>
      <c r="K25" s="98"/>
      <c r="L25" s="202"/>
      <c r="M25" s="203"/>
    </row>
    <row r="26" spans="1:15" ht="17.25" thickBot="1">
      <c r="A26" s="139" t="str">
        <f>'تقارير مياة القصيم'!CB3</f>
        <v>الموقع (اللغفية)</v>
      </c>
      <c r="B26" s="134" t="str">
        <f>'تقارير مياة القصيم'!CB2</f>
        <v>مؤسسة بوادر الجودة للمقاولات ( حماد الحربي)</v>
      </c>
      <c r="C26" s="99"/>
      <c r="D26" s="99">
        <v>6900</v>
      </c>
      <c r="E26" s="252">
        <f>'تقارير مياة القصيم'!CB37</f>
        <v>0</v>
      </c>
      <c r="F26" s="252">
        <f>'تقارير مياة القصيم'!CC37</f>
        <v>0</v>
      </c>
      <c r="G26" s="252">
        <f>'تقارير مياة القصيم'!CD37</f>
        <v>0</v>
      </c>
      <c r="H26" s="252">
        <f>'تقارير مياة القصيم'!CG37</f>
        <v>0</v>
      </c>
      <c r="I26" s="252">
        <f>'تقارير مياة القصيم'!CH37</f>
        <v>0</v>
      </c>
      <c r="J26" s="99"/>
      <c r="K26" s="101"/>
      <c r="L26" s="204"/>
      <c r="M26" s="205"/>
    </row>
    <row r="27" spans="1:15" ht="17.25" thickTop="1">
      <c r="A27" s="140" t="str">
        <f>'تقارير مياة القصيم'!CI3</f>
        <v>الموقع (دخنة)</v>
      </c>
      <c r="B27" s="127" t="str">
        <f>'تقارير مياة القصيم'!CI2</f>
        <v xml:space="preserve">مؤسسة شموخ الانشاء </v>
      </c>
      <c r="C27" s="102"/>
      <c r="D27" s="194">
        <v>72350</v>
      </c>
      <c r="E27" s="253">
        <f>'تقارير مياة القصيم'!CI37</f>
        <v>0</v>
      </c>
      <c r="F27" s="253">
        <f>'تقارير مياة القصيم'!CJ37</f>
        <v>0</v>
      </c>
      <c r="G27" s="253">
        <f>'تقارير مياة القصيم'!CK37</f>
        <v>0</v>
      </c>
      <c r="H27" s="253">
        <f>'تقارير مياة القصيم'!CN37</f>
        <v>0</v>
      </c>
      <c r="I27" s="253">
        <f>'تقارير مياة القصيم'!CO37</f>
        <v>0</v>
      </c>
      <c r="J27" s="102"/>
      <c r="K27" s="104"/>
      <c r="L27" s="196"/>
      <c r="M27" s="197"/>
    </row>
    <row r="28" spans="1:15">
      <c r="A28" s="132" t="str">
        <f>'تقارير مياة القصيم'!CP3</f>
        <v>الموقع (دخنة)</v>
      </c>
      <c r="B28" s="133" t="str">
        <f>'تقارير مياة القصيم'!CP2</f>
        <v>مؤسسة غزاى الحربي</v>
      </c>
      <c r="C28" s="105"/>
      <c r="D28" s="195"/>
      <c r="E28" s="254">
        <f>'تقارير مياة القصيم'!CP37</f>
        <v>0</v>
      </c>
      <c r="F28" s="254">
        <f>'تقارير مياة القصيم'!CQ37</f>
        <v>0</v>
      </c>
      <c r="G28" s="254">
        <f>'تقارير مياة القصيم'!CR37</f>
        <v>0</v>
      </c>
      <c r="H28" s="254">
        <f>'تقارير مياة القصيم'!CU37</f>
        <v>0</v>
      </c>
      <c r="I28" s="254">
        <f>'تقارير مياة القصيم'!CV37</f>
        <v>0</v>
      </c>
      <c r="J28" s="105"/>
      <c r="K28" s="106"/>
      <c r="L28" s="198"/>
      <c r="M28" s="199"/>
    </row>
    <row r="29" spans="1:15">
      <c r="A29" s="132" t="str">
        <f>'تقارير مياة القصيم'!CW3</f>
        <v>الموقع (الخشيبى)</v>
      </c>
      <c r="B29" s="133" t="str">
        <f>'تقارير مياة القصيم'!CW2</f>
        <v>مؤسسة غزاى الحربي</v>
      </c>
      <c r="C29" s="105"/>
      <c r="D29" s="105">
        <v>9100</v>
      </c>
      <c r="E29" s="254">
        <f>'تقارير مياة القصيم'!CW37</f>
        <v>0</v>
      </c>
      <c r="F29" s="254">
        <f>'تقارير مياة القصيم'!CX37</f>
        <v>0</v>
      </c>
      <c r="G29" s="254">
        <f>'تقارير مياة القصيم'!CY37</f>
        <v>0</v>
      </c>
      <c r="H29" s="254">
        <f>'تقارير مياة القصيم'!DB37</f>
        <v>0</v>
      </c>
      <c r="I29" s="254">
        <f>'تقارير مياة القصيم'!DC37</f>
        <v>0</v>
      </c>
      <c r="J29" s="105"/>
      <c r="K29" s="106"/>
      <c r="L29" s="198"/>
      <c r="M29" s="199"/>
    </row>
    <row r="30" spans="1:15">
      <c r="A30" s="132" t="str">
        <f>'تقارير مياة القصيم'!DD3</f>
        <v>الموقع (الشنانة)</v>
      </c>
      <c r="B30" s="133" t="str">
        <f>'تقارير مياة القصيم'!DD2</f>
        <v>مؤسسة سما التطوير للمقاولات ( محمدالمطيري)</v>
      </c>
      <c r="C30" s="105"/>
      <c r="D30" s="105">
        <v>15300</v>
      </c>
      <c r="E30" s="254">
        <f>'تقارير مياة القصيم'!DD37</f>
        <v>0</v>
      </c>
      <c r="F30" s="254">
        <f>'تقارير مياة القصيم'!DE37</f>
        <v>0</v>
      </c>
      <c r="G30" s="254">
        <f>'تقارير مياة القصيم'!DF37</f>
        <v>0</v>
      </c>
      <c r="H30" s="254">
        <f>'تقارير مياة القصيم'!DI37</f>
        <v>0</v>
      </c>
      <c r="I30" s="254">
        <f>'تقارير مياة القصيم'!DJ37</f>
        <v>0</v>
      </c>
      <c r="J30" s="105"/>
      <c r="K30" s="106"/>
      <c r="L30" s="198"/>
      <c r="M30" s="199"/>
    </row>
    <row r="31" spans="1:15">
      <c r="A31" s="132" t="str">
        <f>'تقارير مياة القصيم'!DK3</f>
        <v>الموقع (الشبيكية)</v>
      </c>
      <c r="B31" s="133" t="str">
        <f>'تقارير مياة القصيم'!DK2</f>
        <v>مؤسسة درة الغمام</v>
      </c>
      <c r="C31" s="105"/>
      <c r="D31" s="105">
        <v>10050</v>
      </c>
      <c r="E31" s="254">
        <f>'تقارير مياة القصيم'!DK37</f>
        <v>0</v>
      </c>
      <c r="F31" s="254">
        <f>'تقارير مياة القصيم'!DL37</f>
        <v>0</v>
      </c>
      <c r="G31" s="254">
        <f>'تقارير مياة القصيم'!DM37</f>
        <v>0</v>
      </c>
      <c r="H31" s="254">
        <f>'تقارير مياة القصيم'!DP37</f>
        <v>0</v>
      </c>
      <c r="I31" s="254">
        <f>'تقارير مياة القصيم'!DQ37</f>
        <v>0</v>
      </c>
      <c r="J31" s="105"/>
      <c r="K31" s="106"/>
      <c r="L31" s="198"/>
      <c r="M31" s="199"/>
    </row>
    <row r="32" spans="1:15" ht="17.25" thickBot="1">
      <c r="A32" s="130" t="str">
        <f>'تقارير مياة القصيم'!DR3</f>
        <v>الموقع (ثادج)</v>
      </c>
      <c r="B32" s="131" t="str">
        <f>'تقارير مياة القصيم'!DR2</f>
        <v>مؤسسة القوس المنير للتجارة ( م.صابر مصطفى صابر )</v>
      </c>
      <c r="C32" s="113"/>
      <c r="D32" s="113">
        <v>8350</v>
      </c>
      <c r="E32" s="255">
        <f>'تقارير مياة القصيم'!DR37</f>
        <v>0</v>
      </c>
      <c r="F32" s="255">
        <f>'تقارير مياة القصيم'!DS37</f>
        <v>0</v>
      </c>
      <c r="G32" s="255">
        <f>'تقارير مياة القصيم'!DT37</f>
        <v>0</v>
      </c>
      <c r="H32" s="255">
        <f>'تقارير مياة القصيم'!DW37</f>
        <v>0</v>
      </c>
      <c r="I32" s="255">
        <f>'تقارير مياة القصيم'!DX37</f>
        <v>0</v>
      </c>
      <c r="J32" s="113"/>
      <c r="K32" s="115"/>
      <c r="L32" s="188"/>
      <c r="M32" s="189"/>
    </row>
    <row r="33" spans="1:13" s="118" customFormat="1" ht="24.95" customHeight="1" thickBot="1">
      <c r="A33" s="190" t="s">
        <v>79</v>
      </c>
      <c r="B33" s="191"/>
      <c r="C33" s="191"/>
      <c r="D33" s="116">
        <f>SUM(D15:D32)</f>
        <v>360400</v>
      </c>
      <c r="E33" s="116">
        <f t="shared" ref="E33:I33" si="1">SUM(E15:E32)</f>
        <v>0</v>
      </c>
      <c r="F33" s="116">
        <f t="shared" si="1"/>
        <v>0</v>
      </c>
      <c r="G33" s="116">
        <f t="shared" si="1"/>
        <v>0</v>
      </c>
      <c r="H33" s="116">
        <f t="shared" si="1"/>
        <v>0</v>
      </c>
      <c r="I33" s="116">
        <f t="shared" si="1"/>
        <v>0</v>
      </c>
      <c r="J33" s="116"/>
      <c r="K33" s="117"/>
      <c r="L33" s="191"/>
      <c r="M33" s="192"/>
    </row>
    <row r="34" spans="1:13">
      <c r="A34" s="129" t="s">
        <v>78</v>
      </c>
      <c r="B34" s="193"/>
      <c r="C34" s="193"/>
      <c r="D34" s="193"/>
      <c r="E34" s="193"/>
      <c r="F34" s="193"/>
      <c r="G34" s="193"/>
      <c r="H34" s="193"/>
      <c r="I34" s="193"/>
      <c r="J34" s="193"/>
      <c r="K34" s="193"/>
      <c r="L34" s="193"/>
      <c r="M34" s="193"/>
    </row>
    <row r="35" spans="1:13">
      <c r="A35" s="120"/>
      <c r="B35" s="193"/>
      <c r="C35" s="193"/>
      <c r="D35" s="193"/>
      <c r="E35" s="193"/>
      <c r="F35" s="193"/>
      <c r="G35" s="193"/>
      <c r="H35" s="193"/>
      <c r="I35" s="193"/>
      <c r="J35" s="193"/>
      <c r="K35" s="193"/>
      <c r="L35" s="193"/>
      <c r="M35" s="193"/>
    </row>
    <row r="36" spans="1:13">
      <c r="B36" s="193"/>
      <c r="C36" s="193"/>
      <c r="D36" s="193"/>
      <c r="E36" s="193"/>
      <c r="F36" s="193"/>
      <c r="G36" s="193"/>
      <c r="H36" s="193"/>
      <c r="I36" s="193"/>
      <c r="J36" s="193"/>
      <c r="K36" s="193"/>
      <c r="L36" s="193"/>
      <c r="M36" s="193"/>
    </row>
    <row r="37" spans="1:13" s="111" customFormat="1" ht="18" customHeight="1">
      <c r="A37" s="119"/>
      <c r="B37" s="126"/>
      <c r="C37" s="119"/>
      <c r="D37" s="119"/>
      <c r="E37" s="119"/>
      <c r="F37" s="119"/>
      <c r="G37" s="119"/>
      <c r="H37" s="119"/>
      <c r="I37" s="119"/>
      <c r="J37" s="119"/>
      <c r="K37" s="185"/>
      <c r="L37" s="185"/>
      <c r="M37" s="185"/>
    </row>
    <row r="38" spans="1:13" ht="14.1" customHeight="1"/>
    <row r="39" spans="1:13" ht="14.1" customHeight="1"/>
    <row r="40" spans="1:13" s="111" customFormat="1" ht="18" customHeight="1">
      <c r="A40" s="119"/>
      <c r="B40" s="126"/>
      <c r="C40" s="119"/>
      <c r="D40" s="119"/>
      <c r="E40" s="119"/>
      <c r="F40" s="119"/>
      <c r="G40" s="119"/>
      <c r="H40" s="119"/>
      <c r="I40" s="119"/>
      <c r="J40" s="119"/>
      <c r="K40" s="185"/>
      <c r="L40" s="185"/>
      <c r="M40" s="185"/>
    </row>
  </sheetData>
  <mergeCells count="47">
    <mergeCell ref="B1:L3"/>
    <mergeCell ref="B4:J4"/>
    <mergeCell ref="L8:M8"/>
    <mergeCell ref="A9:B9"/>
    <mergeCell ref="A12:A14"/>
    <mergeCell ref="J12:J14"/>
    <mergeCell ref="K12:K14"/>
    <mergeCell ref="L12:M14"/>
    <mergeCell ref="L25:M25"/>
    <mergeCell ref="L26:M26"/>
    <mergeCell ref="L15:M15"/>
    <mergeCell ref="L16:M16"/>
    <mergeCell ref="L17:M17"/>
    <mergeCell ref="L18:M18"/>
    <mergeCell ref="L19:M19"/>
    <mergeCell ref="L20:M20"/>
    <mergeCell ref="C10:H10"/>
    <mergeCell ref="A11:J11"/>
    <mergeCell ref="L21:M21"/>
    <mergeCell ref="L22:M22"/>
    <mergeCell ref="L23:M23"/>
    <mergeCell ref="B12:B14"/>
    <mergeCell ref="E12:I12"/>
    <mergeCell ref="F13:G13"/>
    <mergeCell ref="H13:H14"/>
    <mergeCell ref="I13:I14"/>
    <mergeCell ref="E13:E14"/>
    <mergeCell ref="C12:C14"/>
    <mergeCell ref="D12:D14"/>
    <mergeCell ref="J15:J20"/>
    <mergeCell ref="K16:K19"/>
    <mergeCell ref="K37:M37"/>
    <mergeCell ref="K40:M40"/>
    <mergeCell ref="D16:D19"/>
    <mergeCell ref="D27:D28"/>
    <mergeCell ref="A33:C33"/>
    <mergeCell ref="L33:M33"/>
    <mergeCell ref="B35:M35"/>
    <mergeCell ref="B34:M34"/>
    <mergeCell ref="B36:M36"/>
    <mergeCell ref="L32:M32"/>
    <mergeCell ref="L30:M30"/>
    <mergeCell ref="L31:M31"/>
    <mergeCell ref="L28:M28"/>
    <mergeCell ref="L29:M29"/>
    <mergeCell ref="L27:M27"/>
    <mergeCell ref="L24:M24"/>
  </mergeCells>
  <printOptions horizontalCentered="1"/>
  <pageMargins left="7.874015748031496E-2" right="7.874015748031496E-2" top="0.19685039370078741" bottom="7.874015748031496E-2" header="7.874015748031496E-2" footer="7.874015748031496E-2"/>
  <pageSetup paperSize="9" scale="85" orientation="landscape"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تقارير مياة القصيم</vt:lpstr>
      <vt:lpstr>تقرير اسبوعى</vt:lpstr>
      <vt:lpstr>تقرير شهري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osama</dc:creator>
  <cp:lastModifiedBy>osama</cp:lastModifiedBy>
  <cp:lastPrinted>2012-09-08T08:15:18Z</cp:lastPrinted>
  <dcterms:created xsi:type="dcterms:W3CDTF">2012-09-04T14:47:15Z</dcterms:created>
  <dcterms:modified xsi:type="dcterms:W3CDTF">2012-09-08T10:05:23Z</dcterms:modified>
</cp:coreProperties>
</file>